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bert.mika\Documents\PRZETARGI ZAMÓWIENIA\Przetarg na usł. leśne - 2023\Materiały przetarg 2023 - III\III - Materiały robocze\"/>
    </mc:Choice>
  </mc:AlternateContent>
  <bookViews>
    <workbookView xWindow="0" yWindow="0" windowWidth="13236" windowHeight="12504"/>
  </bookViews>
  <sheets>
    <sheet name="pak.III" sheetId="4" r:id="rId1"/>
  </sheets>
  <definedNames>
    <definedName name="_xlnm.Print_Area" localSheetId="0">pak.III!$A$1:$AI$190</definedName>
  </definedNames>
  <calcPr calcId="152511"/>
</workbook>
</file>

<file path=xl/calcChain.xml><?xml version="1.0" encoding="utf-8"?>
<calcChain xmlns="http://schemas.openxmlformats.org/spreadsheetml/2006/main">
  <c r="S131" i="4" l="1"/>
  <c r="X131" i="4" s="1"/>
  <c r="Z131" i="4" l="1"/>
  <c r="S147" i="4"/>
  <c r="S146" i="4"/>
  <c r="X146" i="4" s="1"/>
  <c r="Z146" i="4" s="1"/>
  <c r="S145" i="4"/>
  <c r="S144" i="4"/>
  <c r="S143" i="4"/>
  <c r="X143" i="4" s="1"/>
  <c r="S142" i="4"/>
  <c r="S141" i="4"/>
  <c r="X141" i="4" s="1"/>
  <c r="Z141" i="4" s="1"/>
  <c r="X140" i="4"/>
  <c r="Z140" i="4" s="1"/>
  <c r="S140" i="4"/>
  <c r="S139" i="4"/>
  <c r="X139" i="4" s="1"/>
  <c r="S138" i="4"/>
  <c r="X138" i="4" s="1"/>
  <c r="Z138" i="4" s="1"/>
  <c r="S137" i="4"/>
  <c r="S136" i="4"/>
  <c r="S135" i="4"/>
  <c r="X135" i="4" s="1"/>
  <c r="S134" i="4"/>
  <c r="S133" i="4"/>
  <c r="X133" i="4" s="1"/>
  <c r="Z133" i="4" s="1"/>
  <c r="S132" i="4"/>
  <c r="X132" i="4" s="1"/>
  <c r="Z132" i="4" s="1"/>
  <c r="S130" i="4"/>
  <c r="X130" i="4" s="1"/>
  <c r="S129" i="4"/>
  <c r="S128" i="4"/>
  <c r="S127" i="4"/>
  <c r="S123" i="4"/>
  <c r="S117" i="4"/>
  <c r="S109" i="4"/>
  <c r="X109" i="4" s="1"/>
  <c r="S108" i="4"/>
  <c r="X108" i="4" s="1"/>
  <c r="Z108" i="4" s="1"/>
  <c r="S107" i="4"/>
  <c r="S106" i="4"/>
  <c r="X106" i="4" s="1"/>
  <c r="S105" i="4"/>
  <c r="X105" i="4" s="1"/>
  <c r="S104" i="4"/>
  <c r="X104" i="4" s="1"/>
  <c r="S103" i="4"/>
  <c r="X103" i="4" s="1"/>
  <c r="Z103" i="4" s="1"/>
  <c r="S102" i="4"/>
  <c r="S101" i="4"/>
  <c r="X101" i="4" s="1"/>
  <c r="Z101" i="4" s="1"/>
  <c r="S100" i="4"/>
  <c r="S99" i="4"/>
  <c r="S98" i="4"/>
  <c r="X98" i="4" s="1"/>
  <c r="S97" i="4"/>
  <c r="S96" i="4"/>
  <c r="X96" i="4" s="1"/>
  <c r="Z96" i="4" s="1"/>
  <c r="S95" i="4"/>
  <c r="X95" i="4" s="1"/>
  <c r="Z95" i="4" s="1"/>
  <c r="S94" i="4"/>
  <c r="S93" i="4"/>
  <c r="X93" i="4" s="1"/>
  <c r="Z93" i="4" s="1"/>
  <c r="S90" i="4"/>
  <c r="S85" i="4"/>
  <c r="S80" i="4"/>
  <c r="S75" i="4"/>
  <c r="S67" i="4"/>
  <c r="S66" i="4"/>
  <c r="S65" i="4"/>
  <c r="S64" i="4"/>
  <c r="X64" i="4" s="1"/>
  <c r="Z64" i="4" s="1"/>
  <c r="S63" i="4"/>
  <c r="S62" i="4"/>
  <c r="S61" i="4"/>
  <c r="X61" i="4" s="1"/>
  <c r="S60" i="4"/>
  <c r="S59" i="4"/>
  <c r="S58" i="4"/>
  <c r="S57" i="4"/>
  <c r="X57" i="4" s="1"/>
  <c r="Z57" i="4" s="1"/>
  <c r="S56" i="4"/>
  <c r="S55" i="4"/>
  <c r="S54" i="4"/>
  <c r="X54" i="4" s="1"/>
  <c r="Z54" i="4" s="1"/>
  <c r="S53" i="4"/>
  <c r="S52" i="4"/>
  <c r="S51" i="4"/>
  <c r="S50" i="4"/>
  <c r="S47" i="4"/>
  <c r="X47" i="4" s="1"/>
  <c r="Z47" i="4" s="1"/>
  <c r="S42" i="4"/>
  <c r="X42" i="4" s="1"/>
  <c r="S37" i="4"/>
  <c r="S32" i="4"/>
  <c r="X129" i="4" l="1"/>
  <c r="Z129" i="4" s="1"/>
  <c r="O149" i="4"/>
  <c r="X75" i="4"/>
  <c r="Z75" i="4" s="1"/>
  <c r="O111" i="4"/>
  <c r="X32" i="4"/>
  <c r="Z32" i="4" s="1"/>
  <c r="O69" i="4"/>
  <c r="Z105" i="4"/>
  <c r="X123" i="4"/>
  <c r="Z123" i="4" s="1"/>
  <c r="Z61" i="4"/>
  <c r="Z135" i="4"/>
  <c r="Z80" i="4"/>
  <c r="X147" i="4"/>
  <c r="Z147" i="4" s="1"/>
  <c r="X80" i="4"/>
  <c r="Z98" i="4"/>
  <c r="Z139" i="4"/>
  <c r="Z143" i="4"/>
  <c r="X127" i="4"/>
  <c r="Z127" i="4" s="1"/>
  <c r="X136" i="4"/>
  <c r="Z136" i="4" s="1"/>
  <c r="X144" i="4"/>
  <c r="Z144" i="4" s="1"/>
  <c r="X117" i="4"/>
  <c r="Z117" i="4" s="1"/>
  <c r="Z130" i="4"/>
  <c r="X134" i="4"/>
  <c r="Z134" i="4" s="1"/>
  <c r="X142" i="4"/>
  <c r="Z142" i="4" s="1"/>
  <c r="X128" i="4"/>
  <c r="Z128" i="4" s="1"/>
  <c r="X137" i="4"/>
  <c r="Z137" i="4" s="1"/>
  <c r="X145" i="4"/>
  <c r="Z145" i="4" s="1"/>
  <c r="X85" i="4"/>
  <c r="Z85" i="4" s="1"/>
  <c r="X94" i="4"/>
  <c r="Z94" i="4" s="1"/>
  <c r="X102" i="4"/>
  <c r="Z102" i="4" s="1"/>
  <c r="Z106" i="4"/>
  <c r="X97" i="4"/>
  <c r="Z97" i="4" s="1"/>
  <c r="Z109" i="4"/>
  <c r="X90" i="4"/>
  <c r="Z90" i="4" s="1"/>
  <c r="X100" i="4"/>
  <c r="Z100" i="4" s="1"/>
  <c r="Z104" i="4"/>
  <c r="X107" i="4"/>
  <c r="Z107" i="4" s="1"/>
  <c r="X99" i="4"/>
  <c r="Z99" i="4" s="1"/>
  <c r="Z62" i="4"/>
  <c r="X52" i="4"/>
  <c r="Z52" i="4" s="1"/>
  <c r="X58" i="4"/>
  <c r="Z58" i="4" s="1"/>
  <c r="X56" i="4"/>
  <c r="Z56" i="4" s="1"/>
  <c r="X63" i="4"/>
  <c r="Z63" i="4" s="1"/>
  <c r="Z42" i="4"/>
  <c r="X51" i="4"/>
  <c r="Z51" i="4" s="1"/>
  <c r="X59" i="4"/>
  <c r="Z59" i="4" s="1"/>
  <c r="X66" i="4"/>
  <c r="Z66" i="4" s="1"/>
  <c r="X67" i="4"/>
  <c r="Z67" i="4" s="1"/>
  <c r="X37" i="4"/>
  <c r="Z37" i="4" s="1"/>
  <c r="X55" i="4"/>
  <c r="Z55" i="4" s="1"/>
  <c r="X62" i="4"/>
  <c r="X50" i="4"/>
  <c r="Z50" i="4" s="1"/>
  <c r="X65" i="4"/>
  <c r="Z65" i="4" s="1"/>
  <c r="X53" i="4"/>
  <c r="Z53" i="4" s="1"/>
  <c r="X60" i="4"/>
  <c r="Z60" i="4" s="1"/>
  <c r="O150" i="4" l="1"/>
  <c r="O112" i="4"/>
  <c r="O70" i="4"/>
</calcChain>
</file>

<file path=xl/sharedStrings.xml><?xml version="1.0" encoding="utf-8"?>
<sst xmlns="http://schemas.openxmlformats.org/spreadsheetml/2006/main" count="453" uniqueCount="172">
  <si>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</si>
  <si>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</si>
  <si>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</si>
  <si>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</si>
  <si>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</si>
  <si>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</si>
  <si>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</si>
  <si>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</si>
  <si>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</si>
  <si>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</si>
  <si>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</si>
  <si>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</si>
  <si>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</si>
  <si>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</si>
  <si>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</si>
  <si>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</si>
  <si>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</si>
  <si>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</si>
  <si>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</si>
  <si>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</si>
  <si>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</si>
  <si>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</si>
  <si>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</si>
  <si>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</si>
  <si>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</si>
  <si>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</si>
  <si>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</si>
  <si>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</si>
  <si>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</si>
  <si>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</si>
  <si>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</si>
  <si>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</si>
  <si>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</si>
  <si>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</si>
  <si>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</si>
  <si>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</si>
  <si>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</si>
  <si>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</si>
  <si>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</si>
  <si>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</si>
  <si>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</si>
  <si>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</si>
  <si>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</si>
  <si>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</si>
  <si>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</si>
  <si>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</si>
  <si>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</si>
  <si>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</si>
  <si>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</si>
  <si>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</si>
  <si>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</si>
  <si>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</si>
  <si>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</si>
  <si>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</si>
  <si>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</si>
  <si>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</si>
  <si>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</si>
  <si>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</si>
  <si>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</si>
  <si>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</si>
  <si>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</si>
  <si>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159</t>
  </si>
  <si>
    <t>KONTR-RYJ</t>
  </si>
  <si>
    <t>Kontrola i utrzymanie pułapek w sprawności, wybieranie i usuwanie ryjkowców</t>
  </si>
  <si>
    <t>357</t>
  </si>
  <si>
    <t>N-ZSGDNSO</t>
  </si>
  <si>
    <t>Zbiór szyszek z gospodarczych drzewostanów nasiennych sosnowych</t>
  </si>
  <si>
    <t>KG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</si>
  <si>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</si>
  <si>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</si>
  <si>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</si>
  <si>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</si>
  <si>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</si>
  <si>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</si>
  <si>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</si>
  <si>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</si>
  <si>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</si>
  <si>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</si>
  <si>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</si>
  <si>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</si>
  <si>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Herby</t>
  </si>
  <si>
    <t xml:space="preserve">42-284 Herby; Lubliniecka;6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</si>
  <si>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</si>
  <si>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</si>
  <si>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</si>
  <si>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</si>
  <si>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</si>
  <si>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</si>
  <si>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</si>
  <si>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</si>
  <si>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</si>
  <si>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</si>
  <si>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</si>
  <si>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</si>
  <si>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</si>
  <si>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</si>
  <si>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</si>
  <si>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</si>
  <si>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</si>
  <si>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Pozostałe cięcia rębne</t>
  </si>
  <si>
    <t>109</t>
  </si>
  <si>
    <t>KOSZ UC</t>
  </si>
  <si>
    <t>Wykaszanie chwastów w uprawach i usuwanie zbędnych nalotów - stopień trudności V i VI</t>
  </si>
  <si>
    <t xml:space="preserve"> 26</t>
  </si>
  <si>
    <t>OPR-UC</t>
  </si>
  <si>
    <t>Opryskiwanie upraw opryskiwaczem - ciągnikowym</t>
  </si>
  <si>
    <t xml:space="preserve"> 55</t>
  </si>
  <si>
    <t>WYK-TALOK</t>
  </si>
  <si>
    <t>Zdarcie pokrywy na talerzach pod okapem drzewostanu o wymiarach 40 cm x 40 cm</t>
  </si>
  <si>
    <t xml:space="preserve"> 97</t>
  </si>
  <si>
    <t>SAD-BRYŁ</t>
  </si>
  <si>
    <t>Sadzenie sadzonek z zakrytym systemem korzeniowym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</si>
  <si>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</si>
  <si>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</si>
  <si>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</si>
  <si>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</si>
  <si>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</si>
  <si>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</si>
  <si>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</si>
  <si>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</si>
  <si>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</si>
  <si>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</si>
  <si>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</si>
  <si>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</si>
  <si>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</si>
  <si>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</si>
  <si>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</si>
  <si>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</si>
  <si>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</si>
  <si>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</si>
  <si>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</si>
  <si>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</si>
  <si>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</si>
  <si>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</si>
  <si>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</si>
  <si>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</si>
  <si>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</si>
  <si>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</si>
  <si>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</si>
  <si>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</si>
  <si>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</si>
  <si>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</si>
  <si>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</si>
  <si>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</si>
  <si>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</si>
  <si>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</si>
  <si>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</si>
  <si>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</si>
  <si>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</si>
  <si>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</t>
  </si>
  <si>
    <t>PODWÓZ-DK</t>
  </si>
  <si>
    <t>Podwóz drewna do 1000 m</t>
  </si>
  <si>
    <t>5</t>
  </si>
  <si>
    <t>PODWÓZ-DA</t>
  </si>
  <si>
    <t>Podwóz drewna - za każde następne rozpoczęte 1000 m</t>
  </si>
  <si>
    <t xml:space="preserve"> 51</t>
  </si>
  <si>
    <t>WYK-TAL40</t>
  </si>
  <si>
    <t>Zdarcie pokrywy na talerzach 40 cm x 40 cm</t>
  </si>
  <si>
    <t xml:space="preserve"> 56</t>
  </si>
  <si>
    <t>POP-TAL</t>
  </si>
  <si>
    <t>Poprawianie talerzy - w poprawkach</t>
  </si>
  <si>
    <t>98</t>
  </si>
  <si>
    <t>POP-BRYŁ</t>
  </si>
  <si>
    <t>Sadzenie sadzonek z zakrytym systemem korzeniowym w poprawkach i uzupełnieniach</t>
  </si>
  <si>
    <t xml:space="preserve"> 89</t>
  </si>
  <si>
    <t>PIEL-CKR</t>
  </si>
  <si>
    <t>Pielęgnowanie międzyrzędów (przejazdy każdym rzędem)</t>
  </si>
  <si>
    <t>Odpowiadając na ogłoszenie o przetargu nieograniczonym na „Wykonywanie usług z zakresu gospodarki leśnej na terenie Nadleśnictwa Herby w roku 2023''  składamy niniejszym ofertę na pakiet Pakiet III. tego zamówienia:</t>
  </si>
  <si>
    <t xml:space="preserve">1.  Za wykonanie przedmiotu zamówienia w tym Pakiecie oferujemy następujące wynagrodzenie brutto: _____________________ PLN. 
2. Wynagrodzenie zaoferowane w pkt 1 powyżej wynika z poniższych części 1; 2; 3  Kosztorysu Ofertowego i stanowi sumę wartości całkowitych brutto za poszczególne pozycje (prace) tworzące ten Pakiet:
</t>
  </si>
  <si>
    <t>Pakiet III. cz.1</t>
  </si>
  <si>
    <t>Pakiet III. cz.3</t>
  </si>
  <si>
    <t>Pakiet III. cz.2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</si>
</sst>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">
    <xf numFmtId="0" fontId="0" fillId="0" borderId="0"/>
    <xf numFmtId="0" fontId="15" fillId="0" borderId="0"/>
  </cellStyleXfs>
  <cellXfs count="67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49" fontId="12" fillId="2" borderId="1" xfId="0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left"/>
    </xf>
    <xf numFmtId="0" fontId="15" fillId="0" borderId="0" xfId="1"/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right" vertical="center"/>
    </xf>
    <xf numFmtId="49" fontId="5" fillId="2" borderId="0" xfId="1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right" vertical="top"/>
    </xf>
    <xf numFmtId="0" fontId="6" fillId="2" borderId="3" xfId="1" applyFont="1" applyFill="1" applyBorder="1" applyAlignment="1">
      <alignment horizontal="left" vertical="center"/>
    </xf>
    <xf numFmtId="49" fontId="3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 applyAlignment="1">
      <alignment horizontal="left" vertical="center"/>
    </xf>
    <xf numFmtId="49" fontId="7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/>
    </xf>
    <xf numFmtId="0" fontId="5" fillId="2" borderId="0" xfId="1" applyFont="1" applyFill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2" fontId="10" fillId="2" borderId="7" xfId="0" applyNumberFormat="1" applyFont="1" applyFill="1" applyBorder="1" applyAlignment="1">
      <alignment horizontal="right" vertical="center"/>
    </xf>
    <xf numFmtId="2" fontId="10" fillId="2" borderId="6" xfId="0" applyNumberFormat="1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164" fontId="12" fillId="2" borderId="5" xfId="0" applyNumberFormat="1" applyFont="1" applyFill="1" applyBorder="1" applyAlignment="1">
      <alignment horizontal="right" vertical="center"/>
    </xf>
    <xf numFmtId="164" fontId="12" fillId="2" borderId="7" xfId="0" applyNumberFormat="1" applyFont="1" applyFill="1" applyBorder="1" applyAlignment="1">
      <alignment horizontal="right" vertical="center"/>
    </xf>
    <xf numFmtId="49" fontId="13" fillId="2" borderId="5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91"/>
  <sheetViews>
    <sheetView tabSelected="1" view="pageBreakPreview" topLeftCell="A125" zoomScale="70" zoomScaleNormal="90" zoomScaleSheetLayoutView="70" workbookViewId="0">
      <selection activeCell="R135" sqref="R135"/>
    </sheetView>
  </sheetViews>
  <sheetFormatPr defaultRowHeight="13.2" x14ac:dyDescent="0.25"/>
  <cols>
    <col min="1" max="1" width="0.109375" style="8" customWidth="1"/>
    <col min="2" max="2" width="1.21875" style="8" customWidth="1"/>
    <col min="3" max="3" width="0.5546875" style="8" customWidth="1"/>
    <col min="4" max="4" width="3" style="8" customWidth="1"/>
    <col min="5" max="5" width="7.21875" style="8" customWidth="1"/>
    <col min="6" max="6" width="11.109375" style="8" customWidth="1"/>
    <col min="7" max="7" width="10" style="8" customWidth="1"/>
    <col min="8" max="8" width="6.6640625" style="8" customWidth="1"/>
    <col min="9" max="9" width="0" style="8" hidden="1" customWidth="1"/>
    <col min="10" max="10" width="0.88671875" style="8" customWidth="1"/>
    <col min="11" max="11" width="18.88671875" style="8" customWidth="1"/>
    <col min="12" max="12" width="4.6640625" style="8" customWidth="1"/>
    <col min="13" max="13" width="0.6640625" style="8" customWidth="1"/>
    <col min="14" max="14" width="1.109375" style="8" customWidth="1"/>
    <col min="15" max="15" width="4" style="8" customWidth="1"/>
    <col min="16" max="16" width="6.6640625" style="8" customWidth="1"/>
    <col min="17" max="17" width="2.6640625" style="8" customWidth="1"/>
    <col min="18" max="18" width="11.109375" style="8" customWidth="1"/>
    <col min="19" max="19" width="0.109375" style="8" customWidth="1"/>
    <col min="20" max="20" width="0.5546875" style="8" customWidth="1"/>
    <col min="21" max="21" width="3" style="8" customWidth="1"/>
    <col min="22" max="22" width="8" style="8" customWidth="1"/>
    <col min="23" max="23" width="6.77734375" style="8" customWidth="1"/>
    <col min="24" max="24" width="8.109375" style="8" customWidth="1"/>
    <col min="25" max="25" width="0.77734375" style="8" customWidth="1"/>
    <col min="26" max="26" width="1.109375" style="8" customWidth="1"/>
    <col min="27" max="27" width="0.33203125" style="8" customWidth="1"/>
    <col min="28" max="28" width="6.6640625" style="8" customWidth="1"/>
    <col min="29" max="29" width="2" style="8" customWidth="1"/>
    <col min="30" max="30" width="0.88671875" style="8" customWidth="1"/>
    <col min="31" max="31" width="0.109375" style="8" customWidth="1"/>
    <col min="32" max="32" width="0.44140625" style="8" customWidth="1"/>
    <col min="33" max="33" width="0.33203125" style="8" customWidth="1"/>
    <col min="34" max="34" width="0.5546875" style="8" customWidth="1"/>
    <col min="35" max="35" width="0.109375" style="8" customWidth="1"/>
    <col min="36" max="36" width="4.6640625" style="8" customWidth="1"/>
    <col min="37" max="16384" width="8.88671875" style="8"/>
  </cols>
  <sheetData>
    <row r="1" spans="2:35" s="7" customFormat="1" ht="5.25" customHeight="1" x14ac:dyDescent="0.2"/>
    <row r="2" spans="2:35" s="7" customFormat="1" ht="17.100000000000001" customHeight="1" x14ac:dyDescent="0.2">
      <c r="V2" s="20" t="s">
        <v>74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2:35" s="7" customFormat="1" ht="28.8" customHeight="1" x14ac:dyDescent="0.2"/>
    <row r="4" spans="2:35" s="7" customFormat="1" ht="2.7" customHeight="1" x14ac:dyDescent="0.2">
      <c r="B4" s="21"/>
      <c r="C4" s="21"/>
      <c r="D4" s="21"/>
      <c r="E4" s="21"/>
      <c r="F4" s="21"/>
      <c r="G4" s="21"/>
      <c r="H4" s="21"/>
    </row>
    <row r="5" spans="2:35" s="7" customFormat="1" ht="28.8" customHeight="1" x14ac:dyDescent="0.2"/>
    <row r="6" spans="2:35" s="7" customFormat="1" ht="2.7" customHeight="1" x14ac:dyDescent="0.2">
      <c r="B6" s="21"/>
      <c r="C6" s="21"/>
      <c r="D6" s="21"/>
      <c r="E6" s="21"/>
      <c r="F6" s="21"/>
      <c r="G6" s="21"/>
      <c r="H6" s="21"/>
    </row>
    <row r="7" spans="2:35" s="7" customFormat="1" ht="28.8" customHeight="1" x14ac:dyDescent="0.2"/>
    <row r="8" spans="2:35" s="7" customFormat="1" ht="5.25" customHeight="1" x14ac:dyDescent="0.2">
      <c r="B8" s="21"/>
      <c r="C8" s="21"/>
      <c r="D8" s="21"/>
      <c r="E8" s="21"/>
      <c r="F8" s="21"/>
      <c r="G8" s="21"/>
      <c r="H8" s="21"/>
    </row>
    <row r="9" spans="2:35" s="7" customFormat="1" ht="4.2" customHeight="1" x14ac:dyDescent="0.2"/>
    <row r="10" spans="2:35" s="7" customFormat="1" ht="6.9" customHeight="1" x14ac:dyDescent="0.2">
      <c r="B10" s="22" t="s">
        <v>75</v>
      </c>
      <c r="C10" s="22"/>
      <c r="D10" s="22"/>
      <c r="E10" s="22"/>
      <c r="F10" s="22"/>
      <c r="G10" s="22"/>
      <c r="H10" s="22"/>
      <c r="I10" s="22"/>
    </row>
    <row r="11" spans="2:35" s="7" customFormat="1" ht="12.3" customHeight="1" x14ac:dyDescent="0.2">
      <c r="B11" s="22"/>
      <c r="C11" s="22"/>
      <c r="D11" s="22"/>
      <c r="E11" s="22"/>
      <c r="F11" s="22"/>
      <c r="G11" s="22"/>
      <c r="H11" s="22"/>
      <c r="I11" s="22"/>
      <c r="Q11" s="23" t="s">
        <v>76</v>
      </c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2:35" s="7" customFormat="1" ht="7.95" customHeight="1" x14ac:dyDescent="0.2"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2:35" s="7" customFormat="1" ht="20.25" customHeight="1" x14ac:dyDescent="0.2"/>
    <row r="14" spans="2:35" s="7" customFormat="1" ht="24" customHeight="1" x14ac:dyDescent="0.2">
      <c r="K14" s="24" t="s">
        <v>77</v>
      </c>
      <c r="L14" s="24"/>
      <c r="M14" s="24"/>
      <c r="N14" s="24"/>
      <c r="O14" s="24"/>
      <c r="P14" s="24"/>
      <c r="Q14" s="24"/>
      <c r="R14" s="24"/>
      <c r="S14" s="24"/>
    </row>
    <row r="15" spans="2:35" s="7" customFormat="1" ht="43.2" customHeight="1" x14ac:dyDescent="0.2"/>
    <row r="16" spans="2:35" s="7" customFormat="1" ht="20.7" customHeight="1" x14ac:dyDescent="0.2">
      <c r="D16" s="25" t="s">
        <v>78</v>
      </c>
      <c r="E16" s="25"/>
      <c r="F16" s="25"/>
      <c r="G16" s="25"/>
    </row>
    <row r="17" spans="2:31" s="7" customFormat="1" ht="2.7" customHeight="1" x14ac:dyDescent="0.2"/>
    <row r="18" spans="2:31" s="7" customFormat="1" ht="20.7" customHeight="1" x14ac:dyDescent="0.2">
      <c r="D18" s="25" t="s">
        <v>79</v>
      </c>
      <c r="E18" s="25"/>
      <c r="F18" s="25"/>
      <c r="G18" s="25"/>
      <c r="H18" s="25"/>
      <c r="I18" s="25"/>
      <c r="J18" s="25"/>
      <c r="K18" s="25"/>
    </row>
    <row r="19" spans="2:31" s="7" customFormat="1" ht="2.7" customHeight="1" x14ac:dyDescent="0.2"/>
    <row r="20" spans="2:31" s="7" customFormat="1" ht="20.7" customHeight="1" x14ac:dyDescent="0.2">
      <c r="D20" s="25" t="s">
        <v>80</v>
      </c>
      <c r="E20" s="25"/>
      <c r="F20" s="25"/>
      <c r="G20" s="25"/>
      <c r="H20" s="25"/>
      <c r="I20" s="25"/>
      <c r="J20" s="25"/>
      <c r="K20" s="25"/>
    </row>
    <row r="21" spans="2:31" s="7" customFormat="1" ht="2.7" customHeight="1" x14ac:dyDescent="0.2"/>
    <row r="22" spans="2:31" s="7" customFormat="1" ht="20.7" customHeight="1" x14ac:dyDescent="0.2">
      <c r="D22" s="25" t="s">
        <v>81</v>
      </c>
      <c r="E22" s="25"/>
      <c r="F22" s="25"/>
      <c r="G22" s="25"/>
      <c r="H22" s="25"/>
      <c r="I22" s="25"/>
      <c r="J22" s="25"/>
      <c r="K22" s="25"/>
    </row>
    <row r="23" spans="2:31" s="7" customFormat="1" ht="34.65" customHeight="1" x14ac:dyDescent="0.2"/>
    <row r="24" spans="2:31" s="7" customFormat="1" ht="50.1" customHeight="1" x14ac:dyDescent="0.2">
      <c r="B24" s="19" t="s">
        <v>167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2:31" s="7" customFormat="1" ht="2.7" customHeight="1" x14ac:dyDescent="0.2"/>
    <row r="26" spans="2:31" s="7" customFormat="1" ht="49.8" customHeight="1" x14ac:dyDescent="0.2">
      <c r="B26" s="31" t="s">
        <v>168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</row>
    <row r="27" spans="2:31" s="1" customFormat="1" ht="28.8" customHeight="1" x14ac:dyDescent="0.2"/>
    <row r="28" spans="2:31" s="13" customFormat="1" ht="34.950000000000003" customHeight="1" x14ac:dyDescent="0.25">
      <c r="E28" s="14" t="s">
        <v>169</v>
      </c>
    </row>
    <row r="29" spans="2:31" s="1" customFormat="1" ht="18.149999999999999" customHeight="1" x14ac:dyDescent="0.2">
      <c r="B29" s="26" t="s">
        <v>82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2:31" s="1" customFormat="1" ht="5.25" customHeight="1" x14ac:dyDescent="0.2"/>
    <row r="31" spans="2:31" s="1" customFormat="1" ht="45.3" customHeight="1" x14ac:dyDescent="0.2">
      <c r="B31" s="27" t="s">
        <v>0</v>
      </c>
      <c r="C31" s="27"/>
      <c r="D31" s="27"/>
      <c r="E31" s="9" t="s">
        <v>1</v>
      </c>
      <c r="F31" s="10" t="s">
        <v>2</v>
      </c>
      <c r="G31" s="28" t="s">
        <v>3</v>
      </c>
      <c r="H31" s="28"/>
      <c r="I31" s="28"/>
      <c r="J31" s="28"/>
      <c r="K31" s="28"/>
      <c r="L31" s="28"/>
      <c r="M31" s="28" t="s">
        <v>4</v>
      </c>
      <c r="N31" s="28"/>
      <c r="O31" s="28"/>
      <c r="P31" s="28" t="s">
        <v>5</v>
      </c>
      <c r="Q31" s="28"/>
      <c r="R31" s="10" t="s">
        <v>6</v>
      </c>
      <c r="S31" s="29" t="s">
        <v>7</v>
      </c>
      <c r="T31" s="29"/>
      <c r="U31" s="29"/>
      <c r="V31" s="29"/>
      <c r="W31" s="10" t="s">
        <v>8</v>
      </c>
      <c r="X31" s="28" t="s">
        <v>9</v>
      </c>
      <c r="Y31" s="28"/>
      <c r="Z31" s="29" t="s">
        <v>10</v>
      </c>
      <c r="AA31" s="29"/>
      <c r="AB31" s="29"/>
      <c r="AC31" s="29"/>
      <c r="AD31" s="29"/>
      <c r="AE31" s="29"/>
    </row>
    <row r="32" spans="2:31" s="1" customFormat="1" ht="19.649999999999999" customHeight="1" x14ac:dyDescent="0.2">
      <c r="B32" s="34">
        <v>1</v>
      </c>
      <c r="C32" s="34"/>
      <c r="D32" s="34"/>
      <c r="E32" s="11" t="s">
        <v>11</v>
      </c>
      <c r="F32" s="11" t="s">
        <v>12</v>
      </c>
      <c r="G32" s="35" t="s">
        <v>13</v>
      </c>
      <c r="H32" s="35"/>
      <c r="I32" s="35"/>
      <c r="J32" s="35"/>
      <c r="K32" s="35"/>
      <c r="L32" s="35"/>
      <c r="M32" s="40" t="s">
        <v>14</v>
      </c>
      <c r="N32" s="40"/>
      <c r="O32" s="40"/>
      <c r="P32" s="17">
        <v>2401</v>
      </c>
      <c r="Q32" s="17"/>
      <c r="R32" s="2"/>
      <c r="S32" s="41">
        <f>P32*R32</f>
        <v>0</v>
      </c>
      <c r="T32" s="42"/>
      <c r="U32" s="42"/>
      <c r="V32" s="43"/>
      <c r="W32" s="4">
        <v>0.08</v>
      </c>
      <c r="X32" s="44">
        <f>S32*W32</f>
        <v>0</v>
      </c>
      <c r="Y32" s="45"/>
      <c r="Z32" s="44">
        <f>S32+X32</f>
        <v>0</v>
      </c>
      <c r="AA32" s="46"/>
      <c r="AB32" s="46"/>
      <c r="AC32" s="46"/>
      <c r="AD32" s="46"/>
      <c r="AE32" s="45"/>
    </row>
    <row r="33" spans="2:31" s="1" customFormat="1" ht="3.15" customHeight="1" x14ac:dyDescent="0.2"/>
    <row r="34" spans="2:31" s="1" customFormat="1" ht="18.149999999999999" customHeight="1" x14ac:dyDescent="0.2">
      <c r="B34" s="26" t="s">
        <v>83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spans="2:31" s="1" customFormat="1" ht="5.25" customHeight="1" x14ac:dyDescent="0.2"/>
    <row r="36" spans="2:31" s="1" customFormat="1" ht="45.3" customHeight="1" x14ac:dyDescent="0.2">
      <c r="B36" s="27" t="s">
        <v>0</v>
      </c>
      <c r="C36" s="27"/>
      <c r="D36" s="27"/>
      <c r="E36" s="9" t="s">
        <v>1</v>
      </c>
      <c r="F36" s="10" t="s">
        <v>2</v>
      </c>
      <c r="G36" s="28" t="s">
        <v>3</v>
      </c>
      <c r="H36" s="28"/>
      <c r="I36" s="28"/>
      <c r="J36" s="28"/>
      <c r="K36" s="28"/>
      <c r="L36" s="28"/>
      <c r="M36" s="28" t="s">
        <v>4</v>
      </c>
      <c r="N36" s="28"/>
      <c r="O36" s="28"/>
      <c r="P36" s="28" t="s">
        <v>5</v>
      </c>
      <c r="Q36" s="28"/>
      <c r="R36" s="10" t="s">
        <v>6</v>
      </c>
      <c r="S36" s="29" t="s">
        <v>7</v>
      </c>
      <c r="T36" s="29"/>
      <c r="U36" s="29"/>
      <c r="V36" s="29"/>
      <c r="W36" s="10" t="s">
        <v>8</v>
      </c>
      <c r="X36" s="28" t="s">
        <v>9</v>
      </c>
      <c r="Y36" s="28"/>
      <c r="Z36" s="29" t="s">
        <v>10</v>
      </c>
      <c r="AA36" s="29"/>
      <c r="AB36" s="29"/>
      <c r="AC36" s="29"/>
      <c r="AD36" s="29"/>
      <c r="AE36" s="29"/>
    </row>
    <row r="37" spans="2:31" s="1" customFormat="1" ht="19.649999999999999" customHeight="1" x14ac:dyDescent="0.2">
      <c r="B37" s="34">
        <v>2</v>
      </c>
      <c r="C37" s="34"/>
      <c r="D37" s="34"/>
      <c r="E37" s="11" t="s">
        <v>11</v>
      </c>
      <c r="F37" s="11" t="s">
        <v>12</v>
      </c>
      <c r="G37" s="35" t="s">
        <v>13</v>
      </c>
      <c r="H37" s="35"/>
      <c r="I37" s="35"/>
      <c r="J37" s="35"/>
      <c r="K37" s="35"/>
      <c r="L37" s="35"/>
      <c r="M37" s="40" t="s">
        <v>14</v>
      </c>
      <c r="N37" s="40"/>
      <c r="O37" s="40"/>
      <c r="P37" s="17">
        <v>1033</v>
      </c>
      <c r="Q37" s="17"/>
      <c r="R37" s="2"/>
      <c r="S37" s="41">
        <f>P37*R37</f>
        <v>0</v>
      </c>
      <c r="T37" s="42"/>
      <c r="U37" s="42"/>
      <c r="V37" s="43"/>
      <c r="W37" s="4">
        <v>0.08</v>
      </c>
      <c r="X37" s="44">
        <f>S37*W37</f>
        <v>0</v>
      </c>
      <c r="Y37" s="45"/>
      <c r="Z37" s="44">
        <f>S37+X37</f>
        <v>0</v>
      </c>
      <c r="AA37" s="46"/>
      <c r="AB37" s="46"/>
      <c r="AC37" s="46"/>
      <c r="AD37" s="46"/>
      <c r="AE37" s="45"/>
    </row>
    <row r="38" spans="2:31" s="1" customFormat="1" ht="3.15" customHeight="1" x14ac:dyDescent="0.2"/>
    <row r="39" spans="2:31" s="1" customFormat="1" ht="18.149999999999999" customHeight="1" x14ac:dyDescent="0.2">
      <c r="B39" s="26" t="s">
        <v>84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2:31" s="1" customFormat="1" ht="5.25" customHeight="1" x14ac:dyDescent="0.2"/>
    <row r="41" spans="2:31" s="1" customFormat="1" ht="45.3" customHeight="1" x14ac:dyDescent="0.2">
      <c r="B41" s="27" t="s">
        <v>0</v>
      </c>
      <c r="C41" s="27"/>
      <c r="D41" s="27"/>
      <c r="E41" s="9" t="s">
        <v>1</v>
      </c>
      <c r="F41" s="10" t="s">
        <v>2</v>
      </c>
      <c r="G41" s="28" t="s">
        <v>3</v>
      </c>
      <c r="H41" s="28"/>
      <c r="I41" s="28"/>
      <c r="J41" s="28"/>
      <c r="K41" s="28"/>
      <c r="L41" s="28"/>
      <c r="M41" s="28" t="s">
        <v>4</v>
      </c>
      <c r="N41" s="28"/>
      <c r="O41" s="28"/>
      <c r="P41" s="28" t="s">
        <v>5</v>
      </c>
      <c r="Q41" s="28"/>
      <c r="R41" s="10" t="s">
        <v>6</v>
      </c>
      <c r="S41" s="29" t="s">
        <v>7</v>
      </c>
      <c r="T41" s="29"/>
      <c r="U41" s="29"/>
      <c r="V41" s="29"/>
      <c r="W41" s="10" t="s">
        <v>8</v>
      </c>
      <c r="X41" s="28" t="s">
        <v>9</v>
      </c>
      <c r="Y41" s="28"/>
      <c r="Z41" s="29" t="s">
        <v>10</v>
      </c>
      <c r="AA41" s="29"/>
      <c r="AB41" s="29"/>
      <c r="AC41" s="29"/>
      <c r="AD41" s="29"/>
      <c r="AE41" s="29"/>
    </row>
    <row r="42" spans="2:31" s="1" customFormat="1" ht="19.649999999999999" customHeight="1" x14ac:dyDescent="0.2">
      <c r="B42" s="34">
        <v>3</v>
      </c>
      <c r="C42" s="34"/>
      <c r="D42" s="34"/>
      <c r="E42" s="11" t="s">
        <v>11</v>
      </c>
      <c r="F42" s="11" t="s">
        <v>12</v>
      </c>
      <c r="G42" s="35" t="s">
        <v>13</v>
      </c>
      <c r="H42" s="35"/>
      <c r="I42" s="35"/>
      <c r="J42" s="35"/>
      <c r="K42" s="35"/>
      <c r="L42" s="35"/>
      <c r="M42" s="40" t="s">
        <v>14</v>
      </c>
      <c r="N42" s="40"/>
      <c r="O42" s="40"/>
      <c r="P42" s="17">
        <v>380</v>
      </c>
      <c r="Q42" s="17"/>
      <c r="R42" s="2"/>
      <c r="S42" s="41">
        <f>P42*R42</f>
        <v>0</v>
      </c>
      <c r="T42" s="42"/>
      <c r="U42" s="42"/>
      <c r="V42" s="43"/>
      <c r="W42" s="4">
        <v>0.08</v>
      </c>
      <c r="X42" s="44">
        <f>S42*W42</f>
        <v>0</v>
      </c>
      <c r="Y42" s="45"/>
      <c r="Z42" s="44">
        <f>S42+X42</f>
        <v>0</v>
      </c>
      <c r="AA42" s="46"/>
      <c r="AB42" s="46"/>
      <c r="AC42" s="46"/>
      <c r="AD42" s="46"/>
      <c r="AE42" s="45"/>
    </row>
    <row r="43" spans="2:31" s="1" customFormat="1" ht="3.15" customHeight="1" x14ac:dyDescent="0.2"/>
    <row r="44" spans="2:31" s="1" customFormat="1" ht="18.149999999999999" customHeight="1" x14ac:dyDescent="0.2">
      <c r="B44" s="26" t="s">
        <v>85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2:31" s="1" customFormat="1" ht="5.25" customHeight="1" x14ac:dyDescent="0.2"/>
    <row r="46" spans="2:31" s="1" customFormat="1" ht="45.3" customHeight="1" x14ac:dyDescent="0.2">
      <c r="B46" s="27" t="s">
        <v>0</v>
      </c>
      <c r="C46" s="27"/>
      <c r="D46" s="27"/>
      <c r="E46" s="9" t="s">
        <v>1</v>
      </c>
      <c r="F46" s="10" t="s">
        <v>2</v>
      </c>
      <c r="G46" s="28" t="s">
        <v>3</v>
      </c>
      <c r="H46" s="28"/>
      <c r="I46" s="28"/>
      <c r="J46" s="28"/>
      <c r="K46" s="28"/>
      <c r="L46" s="28"/>
      <c r="M46" s="28" t="s">
        <v>4</v>
      </c>
      <c r="N46" s="28"/>
      <c r="O46" s="28"/>
      <c r="P46" s="28" t="s">
        <v>5</v>
      </c>
      <c r="Q46" s="28"/>
      <c r="R46" s="10" t="s">
        <v>6</v>
      </c>
      <c r="S46" s="29" t="s">
        <v>7</v>
      </c>
      <c r="T46" s="29"/>
      <c r="U46" s="29"/>
      <c r="V46" s="29"/>
      <c r="W46" s="10" t="s">
        <v>8</v>
      </c>
      <c r="X46" s="28" t="s">
        <v>9</v>
      </c>
      <c r="Y46" s="28"/>
      <c r="Z46" s="29" t="s">
        <v>10</v>
      </c>
      <c r="AA46" s="29"/>
      <c r="AB46" s="29"/>
      <c r="AC46" s="29"/>
      <c r="AD46" s="29"/>
      <c r="AE46" s="29"/>
    </row>
    <row r="47" spans="2:31" s="1" customFormat="1" ht="19.649999999999999" customHeight="1" x14ac:dyDescent="0.2">
      <c r="B47" s="34">
        <v>4</v>
      </c>
      <c r="C47" s="34"/>
      <c r="D47" s="34"/>
      <c r="E47" s="11" t="s">
        <v>11</v>
      </c>
      <c r="F47" s="11" t="s">
        <v>12</v>
      </c>
      <c r="G47" s="35" t="s">
        <v>13</v>
      </c>
      <c r="H47" s="35"/>
      <c r="I47" s="35"/>
      <c r="J47" s="35"/>
      <c r="K47" s="35"/>
      <c r="L47" s="35"/>
      <c r="M47" s="40" t="s">
        <v>14</v>
      </c>
      <c r="N47" s="40"/>
      <c r="O47" s="40"/>
      <c r="P47" s="17">
        <v>191</v>
      </c>
      <c r="Q47" s="17"/>
      <c r="R47" s="2"/>
      <c r="S47" s="41">
        <f>P47*R47</f>
        <v>0</v>
      </c>
      <c r="T47" s="42"/>
      <c r="U47" s="42"/>
      <c r="V47" s="43"/>
      <c r="W47" s="4">
        <v>0.08</v>
      </c>
      <c r="X47" s="44">
        <f>S47*W47</f>
        <v>0</v>
      </c>
      <c r="Y47" s="45"/>
      <c r="Z47" s="44">
        <f>S47+X47</f>
        <v>0</v>
      </c>
      <c r="AA47" s="46"/>
      <c r="AB47" s="46"/>
      <c r="AC47" s="46"/>
      <c r="AD47" s="46"/>
      <c r="AE47" s="45"/>
    </row>
    <row r="48" spans="2:31" s="1" customFormat="1" ht="9" customHeight="1" x14ac:dyDescent="0.2"/>
    <row r="49" spans="2:31" s="1" customFormat="1" ht="45.3" customHeight="1" x14ac:dyDescent="0.2">
      <c r="B49" s="27" t="s">
        <v>0</v>
      </c>
      <c r="C49" s="27"/>
      <c r="D49" s="27"/>
      <c r="E49" s="9" t="s">
        <v>1</v>
      </c>
      <c r="F49" s="10" t="s">
        <v>2</v>
      </c>
      <c r="G49" s="28" t="s">
        <v>3</v>
      </c>
      <c r="H49" s="28"/>
      <c r="I49" s="28"/>
      <c r="J49" s="28"/>
      <c r="K49" s="28"/>
      <c r="L49" s="28"/>
      <c r="M49" s="28" t="s">
        <v>4</v>
      </c>
      <c r="N49" s="28"/>
      <c r="O49" s="28"/>
      <c r="P49" s="28" t="s">
        <v>5</v>
      </c>
      <c r="Q49" s="28"/>
      <c r="R49" s="10" t="s">
        <v>6</v>
      </c>
      <c r="S49" s="29" t="s">
        <v>7</v>
      </c>
      <c r="T49" s="29"/>
      <c r="U49" s="29"/>
      <c r="V49" s="29"/>
      <c r="W49" s="10" t="s">
        <v>8</v>
      </c>
      <c r="X49" s="28" t="s">
        <v>9</v>
      </c>
      <c r="Y49" s="28"/>
      <c r="Z49" s="29" t="s">
        <v>10</v>
      </c>
      <c r="AA49" s="29"/>
      <c r="AB49" s="29"/>
      <c r="AC49" s="29"/>
      <c r="AD49" s="29"/>
      <c r="AE49" s="29"/>
    </row>
    <row r="50" spans="2:31" s="5" customFormat="1" ht="19.649999999999999" customHeight="1" x14ac:dyDescent="0.2">
      <c r="B50" s="47">
        <v>5</v>
      </c>
      <c r="C50" s="48"/>
      <c r="D50" s="49"/>
      <c r="E50" s="11" t="s">
        <v>149</v>
      </c>
      <c r="F50" s="11" t="s">
        <v>150</v>
      </c>
      <c r="G50" s="50" t="s">
        <v>151</v>
      </c>
      <c r="H50" s="51"/>
      <c r="I50" s="51"/>
      <c r="J50" s="51"/>
      <c r="K50" s="51"/>
      <c r="L50" s="52"/>
      <c r="M50" s="53" t="s">
        <v>14</v>
      </c>
      <c r="N50" s="54"/>
      <c r="O50" s="55"/>
      <c r="P50" s="41">
        <v>100</v>
      </c>
      <c r="Q50" s="43"/>
      <c r="R50" s="3"/>
      <c r="S50" s="41">
        <f t="shared" ref="S50:S67" si="0">P50*R50</f>
        <v>0</v>
      </c>
      <c r="T50" s="42"/>
      <c r="U50" s="42"/>
      <c r="V50" s="43"/>
      <c r="W50" s="4">
        <v>0.08</v>
      </c>
      <c r="X50" s="44">
        <f t="shared" ref="X50:X67" si="1">S50*W50</f>
        <v>0</v>
      </c>
      <c r="Y50" s="45"/>
      <c r="Z50" s="44">
        <f t="shared" ref="Z50:Z67" si="2">S50+X50</f>
        <v>0</v>
      </c>
      <c r="AA50" s="46"/>
      <c r="AB50" s="46"/>
      <c r="AC50" s="46"/>
      <c r="AD50" s="46"/>
      <c r="AE50" s="45"/>
    </row>
    <row r="51" spans="2:31" s="5" customFormat="1" ht="19.649999999999999" customHeight="1" x14ac:dyDescent="0.2">
      <c r="B51" s="47">
        <v>6</v>
      </c>
      <c r="C51" s="48"/>
      <c r="D51" s="49"/>
      <c r="E51" s="11" t="s">
        <v>152</v>
      </c>
      <c r="F51" s="11" t="s">
        <v>153</v>
      </c>
      <c r="G51" s="50" t="s">
        <v>154</v>
      </c>
      <c r="H51" s="51"/>
      <c r="I51" s="51"/>
      <c r="J51" s="51"/>
      <c r="K51" s="51"/>
      <c r="L51" s="52"/>
      <c r="M51" s="53" t="s">
        <v>14</v>
      </c>
      <c r="N51" s="54"/>
      <c r="O51" s="55"/>
      <c r="P51" s="41">
        <v>100</v>
      </c>
      <c r="Q51" s="43"/>
      <c r="R51" s="3"/>
      <c r="S51" s="41">
        <f t="shared" si="0"/>
        <v>0</v>
      </c>
      <c r="T51" s="42"/>
      <c r="U51" s="42"/>
      <c r="V51" s="43"/>
      <c r="W51" s="4">
        <v>0.08</v>
      </c>
      <c r="X51" s="44">
        <f t="shared" si="1"/>
        <v>0</v>
      </c>
      <c r="Y51" s="45"/>
      <c r="Z51" s="44">
        <f t="shared" si="2"/>
        <v>0</v>
      </c>
      <c r="AA51" s="46"/>
      <c r="AB51" s="46"/>
      <c r="AC51" s="46"/>
      <c r="AD51" s="46"/>
      <c r="AE51" s="45"/>
    </row>
    <row r="52" spans="2:31" s="1" customFormat="1" ht="38.85" customHeight="1" x14ac:dyDescent="0.2">
      <c r="B52" s="47">
        <v>7</v>
      </c>
      <c r="C52" s="48"/>
      <c r="D52" s="49"/>
      <c r="E52" s="11" t="s">
        <v>15</v>
      </c>
      <c r="F52" s="11" t="s">
        <v>16</v>
      </c>
      <c r="G52" s="35" t="s">
        <v>17</v>
      </c>
      <c r="H52" s="35"/>
      <c r="I52" s="35"/>
      <c r="J52" s="35"/>
      <c r="K52" s="35"/>
      <c r="L52" s="35"/>
      <c r="M52" s="40" t="s">
        <v>18</v>
      </c>
      <c r="N52" s="40"/>
      <c r="O52" s="40"/>
      <c r="P52" s="17">
        <v>6.16</v>
      </c>
      <c r="Q52" s="17"/>
      <c r="R52" s="2"/>
      <c r="S52" s="41">
        <f t="shared" si="0"/>
        <v>0</v>
      </c>
      <c r="T52" s="42"/>
      <c r="U52" s="42"/>
      <c r="V52" s="43"/>
      <c r="W52" s="4">
        <v>0.08</v>
      </c>
      <c r="X52" s="44">
        <f t="shared" si="1"/>
        <v>0</v>
      </c>
      <c r="Y52" s="45"/>
      <c r="Z52" s="44">
        <f t="shared" si="2"/>
        <v>0</v>
      </c>
      <c r="AA52" s="46"/>
      <c r="AB52" s="46"/>
      <c r="AC52" s="46"/>
      <c r="AD52" s="46"/>
      <c r="AE52" s="45"/>
    </row>
    <row r="53" spans="2:31" s="1" customFormat="1" ht="19.649999999999999" customHeight="1" x14ac:dyDescent="0.2">
      <c r="B53" s="47">
        <v>8</v>
      </c>
      <c r="C53" s="48"/>
      <c r="D53" s="49"/>
      <c r="E53" s="11" t="s">
        <v>19</v>
      </c>
      <c r="F53" s="11" t="s">
        <v>20</v>
      </c>
      <c r="G53" s="35" t="s">
        <v>21</v>
      </c>
      <c r="H53" s="35"/>
      <c r="I53" s="35"/>
      <c r="J53" s="35"/>
      <c r="K53" s="35"/>
      <c r="L53" s="35"/>
      <c r="M53" s="40" t="s">
        <v>14</v>
      </c>
      <c r="N53" s="40"/>
      <c r="O53" s="40"/>
      <c r="P53" s="17">
        <v>19</v>
      </c>
      <c r="Q53" s="17"/>
      <c r="R53" s="2"/>
      <c r="S53" s="41">
        <f t="shared" si="0"/>
        <v>0</v>
      </c>
      <c r="T53" s="42"/>
      <c r="U53" s="42"/>
      <c r="V53" s="43"/>
      <c r="W53" s="4">
        <v>0.08</v>
      </c>
      <c r="X53" s="44">
        <f t="shared" si="1"/>
        <v>0</v>
      </c>
      <c r="Y53" s="45"/>
      <c r="Z53" s="44">
        <f t="shared" si="2"/>
        <v>0</v>
      </c>
      <c r="AA53" s="46"/>
      <c r="AB53" s="46"/>
      <c r="AC53" s="46"/>
      <c r="AD53" s="46"/>
      <c r="AE53" s="45"/>
    </row>
    <row r="54" spans="2:31" s="1" customFormat="1" ht="19.649999999999999" customHeight="1" x14ac:dyDescent="0.2">
      <c r="B54" s="47">
        <v>9</v>
      </c>
      <c r="C54" s="48"/>
      <c r="D54" s="49"/>
      <c r="E54" s="11" t="s">
        <v>22</v>
      </c>
      <c r="F54" s="11" t="s">
        <v>23</v>
      </c>
      <c r="G54" s="35" t="s">
        <v>24</v>
      </c>
      <c r="H54" s="35"/>
      <c r="I54" s="35"/>
      <c r="J54" s="35"/>
      <c r="K54" s="35"/>
      <c r="L54" s="35"/>
      <c r="M54" s="40" t="s">
        <v>25</v>
      </c>
      <c r="N54" s="40"/>
      <c r="O54" s="40"/>
      <c r="P54" s="17">
        <v>11.72</v>
      </c>
      <c r="Q54" s="17"/>
      <c r="R54" s="2"/>
      <c r="S54" s="41">
        <f t="shared" si="0"/>
        <v>0</v>
      </c>
      <c r="T54" s="42"/>
      <c r="U54" s="42"/>
      <c r="V54" s="43"/>
      <c r="W54" s="4">
        <v>0.08</v>
      </c>
      <c r="X54" s="44">
        <f t="shared" si="1"/>
        <v>0</v>
      </c>
      <c r="Y54" s="45"/>
      <c r="Z54" s="44">
        <f t="shared" si="2"/>
        <v>0</v>
      </c>
      <c r="AA54" s="46"/>
      <c r="AB54" s="46"/>
      <c r="AC54" s="46"/>
      <c r="AD54" s="46"/>
      <c r="AE54" s="45"/>
    </row>
    <row r="55" spans="2:31" s="1" customFormat="1" ht="19.649999999999999" customHeight="1" x14ac:dyDescent="0.2">
      <c r="B55" s="47">
        <v>10</v>
      </c>
      <c r="C55" s="48"/>
      <c r="D55" s="49"/>
      <c r="E55" s="11" t="s">
        <v>26</v>
      </c>
      <c r="F55" s="11" t="s">
        <v>27</v>
      </c>
      <c r="G55" s="35" t="s">
        <v>28</v>
      </c>
      <c r="H55" s="35"/>
      <c r="I55" s="35"/>
      <c r="J55" s="35"/>
      <c r="K55" s="35"/>
      <c r="L55" s="35"/>
      <c r="M55" s="40" t="s">
        <v>25</v>
      </c>
      <c r="N55" s="40"/>
      <c r="O55" s="40"/>
      <c r="P55" s="17">
        <v>9.9600000000000009</v>
      </c>
      <c r="Q55" s="17"/>
      <c r="R55" s="2"/>
      <c r="S55" s="41">
        <f t="shared" si="0"/>
        <v>0</v>
      </c>
      <c r="T55" s="42"/>
      <c r="U55" s="42"/>
      <c r="V55" s="43"/>
      <c r="W55" s="4">
        <v>0.08</v>
      </c>
      <c r="X55" s="44">
        <f t="shared" si="1"/>
        <v>0</v>
      </c>
      <c r="Y55" s="45"/>
      <c r="Z55" s="44">
        <f t="shared" si="2"/>
        <v>0</v>
      </c>
      <c r="AA55" s="46"/>
      <c r="AB55" s="46"/>
      <c r="AC55" s="46"/>
      <c r="AD55" s="46"/>
      <c r="AE55" s="45"/>
    </row>
    <row r="56" spans="2:31" s="1" customFormat="1" ht="28.8" customHeight="1" x14ac:dyDescent="0.2">
      <c r="B56" s="47">
        <v>11</v>
      </c>
      <c r="C56" s="48"/>
      <c r="D56" s="49"/>
      <c r="E56" s="11" t="s">
        <v>29</v>
      </c>
      <c r="F56" s="11" t="s">
        <v>30</v>
      </c>
      <c r="G56" s="35" t="s">
        <v>31</v>
      </c>
      <c r="H56" s="35"/>
      <c r="I56" s="35"/>
      <c r="J56" s="35"/>
      <c r="K56" s="35"/>
      <c r="L56" s="35"/>
      <c r="M56" s="40" t="s">
        <v>25</v>
      </c>
      <c r="N56" s="40"/>
      <c r="O56" s="40"/>
      <c r="P56" s="17">
        <v>0.28999999999999998</v>
      </c>
      <c r="Q56" s="17"/>
      <c r="R56" s="2"/>
      <c r="S56" s="41">
        <f t="shared" si="0"/>
        <v>0</v>
      </c>
      <c r="T56" s="42"/>
      <c r="U56" s="42"/>
      <c r="V56" s="43"/>
      <c r="W56" s="4">
        <v>0.08</v>
      </c>
      <c r="X56" s="44">
        <f t="shared" si="1"/>
        <v>0</v>
      </c>
      <c r="Y56" s="45"/>
      <c r="Z56" s="44">
        <f t="shared" si="2"/>
        <v>0</v>
      </c>
      <c r="AA56" s="46"/>
      <c r="AB56" s="46"/>
      <c r="AC56" s="46"/>
      <c r="AD56" s="46"/>
      <c r="AE56" s="45"/>
    </row>
    <row r="57" spans="2:31" s="1" customFormat="1" ht="19.649999999999999" customHeight="1" x14ac:dyDescent="0.2">
      <c r="B57" s="47">
        <v>12</v>
      </c>
      <c r="C57" s="48"/>
      <c r="D57" s="49"/>
      <c r="E57" s="11" t="s">
        <v>32</v>
      </c>
      <c r="F57" s="11" t="s">
        <v>33</v>
      </c>
      <c r="G57" s="35" t="s">
        <v>34</v>
      </c>
      <c r="H57" s="35"/>
      <c r="I57" s="35"/>
      <c r="J57" s="35"/>
      <c r="K57" s="35"/>
      <c r="L57" s="35"/>
      <c r="M57" s="40" t="s">
        <v>25</v>
      </c>
      <c r="N57" s="40"/>
      <c r="O57" s="40"/>
      <c r="P57" s="17">
        <v>22.06</v>
      </c>
      <c r="Q57" s="17"/>
      <c r="R57" s="2"/>
      <c r="S57" s="41">
        <f t="shared" si="0"/>
        <v>0</v>
      </c>
      <c r="T57" s="42"/>
      <c r="U57" s="42"/>
      <c r="V57" s="43"/>
      <c r="W57" s="4">
        <v>0.08</v>
      </c>
      <c r="X57" s="44">
        <f t="shared" si="1"/>
        <v>0</v>
      </c>
      <c r="Y57" s="45"/>
      <c r="Z57" s="44">
        <f t="shared" si="2"/>
        <v>0</v>
      </c>
      <c r="AA57" s="46"/>
      <c r="AB57" s="46"/>
      <c r="AC57" s="46"/>
      <c r="AD57" s="46"/>
      <c r="AE57" s="45"/>
    </row>
    <row r="58" spans="2:31" s="1" customFormat="1" ht="28.8" customHeight="1" x14ac:dyDescent="0.2">
      <c r="B58" s="47">
        <v>13</v>
      </c>
      <c r="C58" s="48"/>
      <c r="D58" s="49"/>
      <c r="E58" s="11" t="s">
        <v>35</v>
      </c>
      <c r="F58" s="11" t="s">
        <v>36</v>
      </c>
      <c r="G58" s="35" t="s">
        <v>37</v>
      </c>
      <c r="H58" s="35"/>
      <c r="I58" s="35"/>
      <c r="J58" s="35"/>
      <c r="K58" s="35"/>
      <c r="L58" s="35"/>
      <c r="M58" s="40" t="s">
        <v>18</v>
      </c>
      <c r="N58" s="40"/>
      <c r="O58" s="40"/>
      <c r="P58" s="17">
        <v>49.85</v>
      </c>
      <c r="Q58" s="17"/>
      <c r="R58" s="2"/>
      <c r="S58" s="41">
        <f t="shared" si="0"/>
        <v>0</v>
      </c>
      <c r="T58" s="42"/>
      <c r="U58" s="42"/>
      <c r="V58" s="43"/>
      <c r="W58" s="4">
        <v>0.08</v>
      </c>
      <c r="X58" s="44">
        <f t="shared" si="1"/>
        <v>0</v>
      </c>
      <c r="Y58" s="45"/>
      <c r="Z58" s="44">
        <f t="shared" si="2"/>
        <v>0</v>
      </c>
      <c r="AA58" s="46"/>
      <c r="AB58" s="46"/>
      <c r="AC58" s="46"/>
      <c r="AD58" s="46"/>
      <c r="AE58" s="45"/>
    </row>
    <row r="59" spans="2:31" s="1" customFormat="1" ht="28.8" customHeight="1" x14ac:dyDescent="0.2">
      <c r="B59" s="47">
        <v>14</v>
      </c>
      <c r="C59" s="48"/>
      <c r="D59" s="49"/>
      <c r="E59" s="11" t="s">
        <v>38</v>
      </c>
      <c r="F59" s="11" t="s">
        <v>39</v>
      </c>
      <c r="G59" s="35" t="s">
        <v>40</v>
      </c>
      <c r="H59" s="35"/>
      <c r="I59" s="35"/>
      <c r="J59" s="35"/>
      <c r="K59" s="35"/>
      <c r="L59" s="35"/>
      <c r="M59" s="40" t="s">
        <v>18</v>
      </c>
      <c r="N59" s="40"/>
      <c r="O59" s="40"/>
      <c r="P59" s="17">
        <v>14.62</v>
      </c>
      <c r="Q59" s="17"/>
      <c r="R59" s="2"/>
      <c r="S59" s="41">
        <f t="shared" si="0"/>
        <v>0</v>
      </c>
      <c r="T59" s="42"/>
      <c r="U59" s="42"/>
      <c r="V59" s="43"/>
      <c r="W59" s="4">
        <v>0.08</v>
      </c>
      <c r="X59" s="44">
        <f t="shared" si="1"/>
        <v>0</v>
      </c>
      <c r="Y59" s="45"/>
      <c r="Z59" s="44">
        <f t="shared" si="2"/>
        <v>0</v>
      </c>
      <c r="AA59" s="46"/>
      <c r="AB59" s="46"/>
      <c r="AC59" s="46"/>
      <c r="AD59" s="46"/>
      <c r="AE59" s="45"/>
    </row>
    <row r="60" spans="2:31" s="1" customFormat="1" ht="19.649999999999999" customHeight="1" x14ac:dyDescent="0.2">
      <c r="B60" s="47">
        <v>15</v>
      </c>
      <c r="C60" s="48"/>
      <c r="D60" s="49"/>
      <c r="E60" s="11" t="s">
        <v>41</v>
      </c>
      <c r="F60" s="11" t="s">
        <v>42</v>
      </c>
      <c r="G60" s="35" t="s">
        <v>43</v>
      </c>
      <c r="H60" s="35"/>
      <c r="I60" s="35"/>
      <c r="J60" s="35"/>
      <c r="K60" s="35"/>
      <c r="L60" s="35"/>
      <c r="M60" s="40" t="s">
        <v>18</v>
      </c>
      <c r="N60" s="40"/>
      <c r="O60" s="40"/>
      <c r="P60" s="17">
        <v>1.21</v>
      </c>
      <c r="Q60" s="17"/>
      <c r="R60" s="2"/>
      <c r="S60" s="41">
        <f t="shared" si="0"/>
        <v>0</v>
      </c>
      <c r="T60" s="42"/>
      <c r="U60" s="42"/>
      <c r="V60" s="43"/>
      <c r="W60" s="4">
        <v>0.08</v>
      </c>
      <c r="X60" s="44">
        <f t="shared" si="1"/>
        <v>0</v>
      </c>
      <c r="Y60" s="45"/>
      <c r="Z60" s="44">
        <f t="shared" si="2"/>
        <v>0</v>
      </c>
      <c r="AA60" s="46"/>
      <c r="AB60" s="46"/>
      <c r="AC60" s="46"/>
      <c r="AD60" s="46"/>
      <c r="AE60" s="45"/>
    </row>
    <row r="61" spans="2:31" s="1" customFormat="1" ht="19.649999999999999" customHeight="1" x14ac:dyDescent="0.2">
      <c r="B61" s="47">
        <v>16</v>
      </c>
      <c r="C61" s="48"/>
      <c r="D61" s="49"/>
      <c r="E61" s="11" t="s">
        <v>44</v>
      </c>
      <c r="F61" s="11" t="s">
        <v>45</v>
      </c>
      <c r="G61" s="35" t="s">
        <v>46</v>
      </c>
      <c r="H61" s="35"/>
      <c r="I61" s="35"/>
      <c r="J61" s="35"/>
      <c r="K61" s="35"/>
      <c r="L61" s="35"/>
      <c r="M61" s="40" t="s">
        <v>18</v>
      </c>
      <c r="N61" s="40"/>
      <c r="O61" s="40"/>
      <c r="P61" s="17">
        <v>4.18</v>
      </c>
      <c r="Q61" s="17"/>
      <c r="R61" s="2"/>
      <c r="S61" s="41">
        <f t="shared" si="0"/>
        <v>0</v>
      </c>
      <c r="T61" s="42"/>
      <c r="U61" s="42"/>
      <c r="V61" s="43"/>
      <c r="W61" s="4">
        <v>0.08</v>
      </c>
      <c r="X61" s="44">
        <f t="shared" si="1"/>
        <v>0</v>
      </c>
      <c r="Y61" s="45"/>
      <c r="Z61" s="44">
        <f t="shared" si="2"/>
        <v>0</v>
      </c>
      <c r="AA61" s="46"/>
      <c r="AB61" s="46"/>
      <c r="AC61" s="46"/>
      <c r="AD61" s="46"/>
      <c r="AE61" s="45"/>
    </row>
    <row r="62" spans="2:31" s="1" customFormat="1" ht="28.8" customHeight="1" x14ac:dyDescent="0.2">
      <c r="B62" s="47">
        <v>17</v>
      </c>
      <c r="C62" s="48"/>
      <c r="D62" s="49"/>
      <c r="E62" s="11" t="s">
        <v>47</v>
      </c>
      <c r="F62" s="11" t="s">
        <v>48</v>
      </c>
      <c r="G62" s="35" t="s">
        <v>49</v>
      </c>
      <c r="H62" s="35"/>
      <c r="I62" s="35"/>
      <c r="J62" s="35"/>
      <c r="K62" s="35"/>
      <c r="L62" s="35"/>
      <c r="M62" s="40" t="s">
        <v>18</v>
      </c>
      <c r="N62" s="40"/>
      <c r="O62" s="40"/>
      <c r="P62" s="17">
        <v>7.1</v>
      </c>
      <c r="Q62" s="17"/>
      <c r="R62" s="2"/>
      <c r="S62" s="41">
        <f t="shared" si="0"/>
        <v>0</v>
      </c>
      <c r="T62" s="42"/>
      <c r="U62" s="42"/>
      <c r="V62" s="43"/>
      <c r="W62" s="4">
        <v>0.08</v>
      </c>
      <c r="X62" s="44">
        <f t="shared" si="1"/>
        <v>0</v>
      </c>
      <c r="Y62" s="45"/>
      <c r="Z62" s="44">
        <f t="shared" si="2"/>
        <v>0</v>
      </c>
      <c r="AA62" s="46"/>
      <c r="AB62" s="46"/>
      <c r="AC62" s="46"/>
      <c r="AD62" s="46"/>
      <c r="AE62" s="45"/>
    </row>
    <row r="63" spans="2:31" s="1" customFormat="1" ht="19.649999999999999" customHeight="1" x14ac:dyDescent="0.2">
      <c r="B63" s="47">
        <v>18</v>
      </c>
      <c r="C63" s="48"/>
      <c r="D63" s="49"/>
      <c r="E63" s="11" t="s">
        <v>50</v>
      </c>
      <c r="F63" s="11" t="s">
        <v>51</v>
      </c>
      <c r="G63" s="35" t="s">
        <v>52</v>
      </c>
      <c r="H63" s="35"/>
      <c r="I63" s="35"/>
      <c r="J63" s="35"/>
      <c r="K63" s="35"/>
      <c r="L63" s="35"/>
      <c r="M63" s="40" t="s">
        <v>53</v>
      </c>
      <c r="N63" s="40"/>
      <c r="O63" s="40"/>
      <c r="P63" s="17">
        <v>19</v>
      </c>
      <c r="Q63" s="17"/>
      <c r="R63" s="2"/>
      <c r="S63" s="41">
        <f t="shared" si="0"/>
        <v>0</v>
      </c>
      <c r="T63" s="42"/>
      <c r="U63" s="42"/>
      <c r="V63" s="43"/>
      <c r="W63" s="4">
        <v>0.08</v>
      </c>
      <c r="X63" s="44">
        <f t="shared" si="1"/>
        <v>0</v>
      </c>
      <c r="Y63" s="45"/>
      <c r="Z63" s="44">
        <f t="shared" si="2"/>
        <v>0</v>
      </c>
      <c r="AA63" s="46"/>
      <c r="AB63" s="46"/>
      <c r="AC63" s="46"/>
      <c r="AD63" s="46"/>
      <c r="AE63" s="45"/>
    </row>
    <row r="64" spans="2:31" s="1" customFormat="1" ht="19.649999999999999" customHeight="1" x14ac:dyDescent="0.2">
      <c r="B64" s="47">
        <v>19</v>
      </c>
      <c r="C64" s="48"/>
      <c r="D64" s="49"/>
      <c r="E64" s="11" t="s">
        <v>54</v>
      </c>
      <c r="F64" s="11" t="s">
        <v>55</v>
      </c>
      <c r="G64" s="35" t="s">
        <v>56</v>
      </c>
      <c r="H64" s="35"/>
      <c r="I64" s="35"/>
      <c r="J64" s="35"/>
      <c r="K64" s="35"/>
      <c r="L64" s="35"/>
      <c r="M64" s="40" t="s">
        <v>53</v>
      </c>
      <c r="N64" s="40"/>
      <c r="O64" s="40"/>
      <c r="P64" s="17">
        <v>6</v>
      </c>
      <c r="Q64" s="17"/>
      <c r="R64" s="2"/>
      <c r="S64" s="41">
        <f t="shared" si="0"/>
        <v>0</v>
      </c>
      <c r="T64" s="42"/>
      <c r="U64" s="42"/>
      <c r="V64" s="43"/>
      <c r="W64" s="4">
        <v>0.08</v>
      </c>
      <c r="X64" s="44">
        <f t="shared" si="1"/>
        <v>0</v>
      </c>
      <c r="Y64" s="45"/>
      <c r="Z64" s="44">
        <f t="shared" si="2"/>
        <v>0</v>
      </c>
      <c r="AA64" s="46"/>
      <c r="AB64" s="46"/>
      <c r="AC64" s="46"/>
      <c r="AD64" s="46"/>
      <c r="AE64" s="45"/>
    </row>
    <row r="65" spans="2:32" s="1" customFormat="1" ht="19.649999999999999" customHeight="1" x14ac:dyDescent="0.2">
      <c r="B65" s="47">
        <v>20</v>
      </c>
      <c r="C65" s="48"/>
      <c r="D65" s="49"/>
      <c r="E65" s="11" t="s">
        <v>57</v>
      </c>
      <c r="F65" s="11" t="s">
        <v>58</v>
      </c>
      <c r="G65" s="35" t="s">
        <v>59</v>
      </c>
      <c r="H65" s="35"/>
      <c r="I65" s="35"/>
      <c r="J65" s="35"/>
      <c r="K65" s="35"/>
      <c r="L65" s="35"/>
      <c r="M65" s="40" t="s">
        <v>60</v>
      </c>
      <c r="N65" s="40"/>
      <c r="O65" s="40"/>
      <c r="P65" s="17">
        <v>7.05</v>
      </c>
      <c r="Q65" s="17"/>
      <c r="R65" s="2"/>
      <c r="S65" s="41">
        <f t="shared" si="0"/>
        <v>0</v>
      </c>
      <c r="T65" s="42"/>
      <c r="U65" s="42"/>
      <c r="V65" s="43"/>
      <c r="W65" s="4">
        <v>0.23</v>
      </c>
      <c r="X65" s="44">
        <f t="shared" si="1"/>
        <v>0</v>
      </c>
      <c r="Y65" s="45"/>
      <c r="Z65" s="44">
        <f t="shared" si="2"/>
        <v>0</v>
      </c>
      <c r="AA65" s="46"/>
      <c r="AB65" s="46"/>
      <c r="AC65" s="46"/>
      <c r="AD65" s="46"/>
      <c r="AE65" s="45"/>
    </row>
    <row r="66" spans="2:32" s="1" customFormat="1" ht="28.8" customHeight="1" x14ac:dyDescent="0.2">
      <c r="B66" s="47">
        <v>21</v>
      </c>
      <c r="C66" s="48"/>
      <c r="D66" s="49"/>
      <c r="E66" s="11" t="s">
        <v>61</v>
      </c>
      <c r="F66" s="11" t="s">
        <v>62</v>
      </c>
      <c r="G66" s="35" t="s">
        <v>63</v>
      </c>
      <c r="H66" s="35"/>
      <c r="I66" s="35"/>
      <c r="J66" s="35"/>
      <c r="K66" s="35"/>
      <c r="L66" s="35"/>
      <c r="M66" s="40" t="s">
        <v>53</v>
      </c>
      <c r="N66" s="40"/>
      <c r="O66" s="40"/>
      <c r="P66" s="17">
        <v>209</v>
      </c>
      <c r="Q66" s="17"/>
      <c r="R66" s="2"/>
      <c r="S66" s="41">
        <f t="shared" si="0"/>
        <v>0</v>
      </c>
      <c r="T66" s="42"/>
      <c r="U66" s="42"/>
      <c r="V66" s="43"/>
      <c r="W66" s="4">
        <v>0.08</v>
      </c>
      <c r="X66" s="44">
        <f t="shared" si="1"/>
        <v>0</v>
      </c>
      <c r="Y66" s="45"/>
      <c r="Z66" s="44">
        <f t="shared" si="2"/>
        <v>0</v>
      </c>
      <c r="AA66" s="46"/>
      <c r="AB66" s="46"/>
      <c r="AC66" s="46"/>
      <c r="AD66" s="46"/>
      <c r="AE66" s="45"/>
    </row>
    <row r="67" spans="2:32" s="1" customFormat="1" ht="28.8" customHeight="1" x14ac:dyDescent="0.2">
      <c r="B67" s="47">
        <v>22</v>
      </c>
      <c r="C67" s="48"/>
      <c r="D67" s="49"/>
      <c r="E67" s="11" t="s">
        <v>64</v>
      </c>
      <c r="F67" s="11" t="s">
        <v>65</v>
      </c>
      <c r="G67" s="35" t="s">
        <v>66</v>
      </c>
      <c r="H67" s="35"/>
      <c r="I67" s="35"/>
      <c r="J67" s="35"/>
      <c r="K67" s="35"/>
      <c r="L67" s="35"/>
      <c r="M67" s="40" t="s">
        <v>67</v>
      </c>
      <c r="N67" s="40"/>
      <c r="O67" s="40"/>
      <c r="P67" s="17">
        <v>300</v>
      </c>
      <c r="Q67" s="17"/>
      <c r="R67" s="2"/>
      <c r="S67" s="41">
        <f t="shared" si="0"/>
        <v>0</v>
      </c>
      <c r="T67" s="42"/>
      <c r="U67" s="42"/>
      <c r="V67" s="43"/>
      <c r="W67" s="4">
        <v>0.08</v>
      </c>
      <c r="X67" s="44">
        <f t="shared" si="1"/>
        <v>0</v>
      </c>
      <c r="Y67" s="45"/>
      <c r="Z67" s="44">
        <f t="shared" si="2"/>
        <v>0</v>
      </c>
      <c r="AA67" s="46"/>
      <c r="AB67" s="46"/>
      <c r="AC67" s="46"/>
      <c r="AD67" s="46"/>
      <c r="AE67" s="45"/>
    </row>
    <row r="68" spans="2:32" s="1" customFormat="1" ht="25.05" customHeight="1" x14ac:dyDescent="0.2"/>
    <row r="69" spans="2:32" s="1" customFormat="1" ht="21.3" customHeight="1" x14ac:dyDescent="0.2">
      <c r="B69" s="56" t="s">
        <v>68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>
        <f>SUM(S32,S37,S42,S47,S50:V67)</f>
        <v>0</v>
      </c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</row>
    <row r="70" spans="2:32" s="1" customFormat="1" ht="21.3" customHeight="1" x14ac:dyDescent="0.2">
      <c r="B70" s="56" t="s">
        <v>69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>
        <f>SUM(Z32,Z37,Z42,Z47,Z50:AE67)</f>
        <v>0</v>
      </c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</row>
    <row r="71" spans="2:32" s="13" customFormat="1" ht="34.950000000000003" customHeight="1" x14ac:dyDescent="0.25">
      <c r="E71" s="14" t="s">
        <v>171</v>
      </c>
    </row>
    <row r="72" spans="2:32" s="1" customFormat="1" ht="18.149999999999999" customHeight="1" x14ac:dyDescent="0.2">
      <c r="B72" s="26" t="s">
        <v>99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2:32" s="1" customFormat="1" ht="5.25" customHeight="1" x14ac:dyDescent="0.2"/>
    <row r="74" spans="2:32" s="1" customFormat="1" ht="45.3" customHeight="1" x14ac:dyDescent="0.2">
      <c r="B74" s="27" t="s">
        <v>0</v>
      </c>
      <c r="C74" s="27"/>
      <c r="D74" s="27"/>
      <c r="E74" s="9" t="s">
        <v>1</v>
      </c>
      <c r="F74" s="10" t="s">
        <v>2</v>
      </c>
      <c r="G74" s="28" t="s">
        <v>3</v>
      </c>
      <c r="H74" s="28"/>
      <c r="I74" s="28"/>
      <c r="J74" s="28"/>
      <c r="K74" s="28"/>
      <c r="L74" s="28"/>
      <c r="M74" s="28" t="s">
        <v>4</v>
      </c>
      <c r="N74" s="28"/>
      <c r="O74" s="28"/>
      <c r="P74" s="28" t="s">
        <v>5</v>
      </c>
      <c r="Q74" s="28"/>
      <c r="R74" s="10" t="s">
        <v>6</v>
      </c>
      <c r="S74" s="29" t="s">
        <v>7</v>
      </c>
      <c r="T74" s="29"/>
      <c r="U74" s="29"/>
      <c r="V74" s="29"/>
      <c r="W74" s="10" t="s">
        <v>8</v>
      </c>
      <c r="X74" s="28" t="s">
        <v>9</v>
      </c>
      <c r="Y74" s="28"/>
      <c r="Z74" s="29" t="s">
        <v>10</v>
      </c>
      <c r="AA74" s="29"/>
      <c r="AB74" s="29"/>
      <c r="AC74" s="29"/>
      <c r="AD74" s="29"/>
      <c r="AE74" s="29"/>
    </row>
    <row r="75" spans="2:32" s="1" customFormat="1" ht="19.649999999999999" customHeight="1" x14ac:dyDescent="0.2">
      <c r="B75" s="34">
        <v>1</v>
      </c>
      <c r="C75" s="34"/>
      <c r="D75" s="34"/>
      <c r="E75" s="11" t="s">
        <v>11</v>
      </c>
      <c r="F75" s="11" t="s">
        <v>12</v>
      </c>
      <c r="G75" s="35" t="s">
        <v>13</v>
      </c>
      <c r="H75" s="35"/>
      <c r="I75" s="35"/>
      <c r="J75" s="35"/>
      <c r="K75" s="35"/>
      <c r="L75" s="35"/>
      <c r="M75" s="40" t="s">
        <v>14</v>
      </c>
      <c r="N75" s="40"/>
      <c r="O75" s="40"/>
      <c r="P75" s="17">
        <v>1057</v>
      </c>
      <c r="Q75" s="17"/>
      <c r="R75" s="2"/>
      <c r="S75" s="41">
        <f>P75*R75</f>
        <v>0</v>
      </c>
      <c r="T75" s="42"/>
      <c r="U75" s="42"/>
      <c r="V75" s="43"/>
      <c r="W75" s="4">
        <v>0.08</v>
      </c>
      <c r="X75" s="44">
        <f>S75*W75</f>
        <v>0</v>
      </c>
      <c r="Y75" s="45"/>
      <c r="Z75" s="44">
        <f>S75+X75</f>
        <v>0</v>
      </c>
      <c r="AA75" s="46"/>
      <c r="AB75" s="46"/>
      <c r="AC75" s="46"/>
      <c r="AD75" s="46"/>
      <c r="AE75" s="45"/>
    </row>
    <row r="76" spans="2:32" s="1" customFormat="1" ht="3.15" customHeight="1" x14ac:dyDescent="0.2"/>
    <row r="77" spans="2:32" s="1" customFormat="1" ht="18.149999999999999" customHeight="1" x14ac:dyDescent="0.2">
      <c r="B77" s="26" t="s">
        <v>83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spans="2:32" s="1" customFormat="1" ht="5.25" customHeight="1" x14ac:dyDescent="0.2"/>
    <row r="79" spans="2:32" s="1" customFormat="1" ht="45.3" customHeight="1" x14ac:dyDescent="0.2">
      <c r="B79" s="27" t="s">
        <v>0</v>
      </c>
      <c r="C79" s="27"/>
      <c r="D79" s="27"/>
      <c r="E79" s="9" t="s">
        <v>1</v>
      </c>
      <c r="F79" s="10" t="s">
        <v>2</v>
      </c>
      <c r="G79" s="28" t="s">
        <v>3</v>
      </c>
      <c r="H79" s="28"/>
      <c r="I79" s="28"/>
      <c r="J79" s="28"/>
      <c r="K79" s="28"/>
      <c r="L79" s="28"/>
      <c r="M79" s="28" t="s">
        <v>4</v>
      </c>
      <c r="N79" s="28"/>
      <c r="O79" s="28"/>
      <c r="P79" s="28" t="s">
        <v>5</v>
      </c>
      <c r="Q79" s="28"/>
      <c r="R79" s="10" t="s">
        <v>6</v>
      </c>
      <c r="S79" s="29" t="s">
        <v>7</v>
      </c>
      <c r="T79" s="29"/>
      <c r="U79" s="29"/>
      <c r="V79" s="29"/>
      <c r="W79" s="10" t="s">
        <v>8</v>
      </c>
      <c r="X79" s="28" t="s">
        <v>9</v>
      </c>
      <c r="Y79" s="28"/>
      <c r="Z79" s="29" t="s">
        <v>10</v>
      </c>
      <c r="AA79" s="29"/>
      <c r="AB79" s="29"/>
      <c r="AC79" s="29"/>
      <c r="AD79" s="29"/>
      <c r="AE79" s="29"/>
    </row>
    <row r="80" spans="2:32" s="1" customFormat="1" ht="19.649999999999999" customHeight="1" x14ac:dyDescent="0.2">
      <c r="B80" s="34">
        <v>2</v>
      </c>
      <c r="C80" s="34"/>
      <c r="D80" s="34"/>
      <c r="E80" s="11" t="s">
        <v>11</v>
      </c>
      <c r="F80" s="11" t="s">
        <v>12</v>
      </c>
      <c r="G80" s="35" t="s">
        <v>13</v>
      </c>
      <c r="H80" s="35"/>
      <c r="I80" s="35"/>
      <c r="J80" s="35"/>
      <c r="K80" s="35"/>
      <c r="L80" s="35"/>
      <c r="M80" s="40" t="s">
        <v>14</v>
      </c>
      <c r="N80" s="40"/>
      <c r="O80" s="40"/>
      <c r="P80" s="17">
        <v>1402</v>
      </c>
      <c r="Q80" s="17"/>
      <c r="R80" s="2"/>
      <c r="S80" s="41">
        <f>P80*R80</f>
        <v>0</v>
      </c>
      <c r="T80" s="42"/>
      <c r="U80" s="42"/>
      <c r="V80" s="43"/>
      <c r="W80" s="4">
        <v>0.08</v>
      </c>
      <c r="X80" s="44">
        <f>S80*W80</f>
        <v>0</v>
      </c>
      <c r="Y80" s="45"/>
      <c r="Z80" s="44">
        <f>S80+X80</f>
        <v>0</v>
      </c>
      <c r="AA80" s="46"/>
      <c r="AB80" s="46"/>
      <c r="AC80" s="46"/>
      <c r="AD80" s="46"/>
      <c r="AE80" s="45"/>
    </row>
    <row r="81" spans="2:31" s="1" customFormat="1" ht="3.15" customHeight="1" x14ac:dyDescent="0.2"/>
    <row r="82" spans="2:31" s="1" customFormat="1" ht="18.149999999999999" customHeight="1" x14ac:dyDescent="0.2">
      <c r="B82" s="26" t="s">
        <v>84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2:31" s="1" customFormat="1" ht="5.25" customHeight="1" x14ac:dyDescent="0.2"/>
    <row r="84" spans="2:31" s="1" customFormat="1" ht="45.3" customHeight="1" x14ac:dyDescent="0.2">
      <c r="B84" s="27" t="s">
        <v>0</v>
      </c>
      <c r="C84" s="27"/>
      <c r="D84" s="27"/>
      <c r="E84" s="9" t="s">
        <v>1</v>
      </c>
      <c r="F84" s="10" t="s">
        <v>2</v>
      </c>
      <c r="G84" s="28" t="s">
        <v>3</v>
      </c>
      <c r="H84" s="28"/>
      <c r="I84" s="28"/>
      <c r="J84" s="28"/>
      <c r="K84" s="28"/>
      <c r="L84" s="28"/>
      <c r="M84" s="28" t="s">
        <v>4</v>
      </c>
      <c r="N84" s="28"/>
      <c r="O84" s="28"/>
      <c r="P84" s="28" t="s">
        <v>5</v>
      </c>
      <c r="Q84" s="28"/>
      <c r="R84" s="10" t="s">
        <v>6</v>
      </c>
      <c r="S84" s="29" t="s">
        <v>7</v>
      </c>
      <c r="T84" s="29"/>
      <c r="U84" s="29"/>
      <c r="V84" s="29"/>
      <c r="W84" s="10" t="s">
        <v>8</v>
      </c>
      <c r="X84" s="28" t="s">
        <v>9</v>
      </c>
      <c r="Y84" s="28"/>
      <c r="Z84" s="29" t="s">
        <v>10</v>
      </c>
      <c r="AA84" s="29"/>
      <c r="AB84" s="29"/>
      <c r="AC84" s="29"/>
      <c r="AD84" s="29"/>
      <c r="AE84" s="29"/>
    </row>
    <row r="85" spans="2:31" s="1" customFormat="1" ht="19.649999999999999" customHeight="1" x14ac:dyDescent="0.2">
      <c r="B85" s="34">
        <v>3</v>
      </c>
      <c r="C85" s="34"/>
      <c r="D85" s="34"/>
      <c r="E85" s="11" t="s">
        <v>11</v>
      </c>
      <c r="F85" s="11" t="s">
        <v>12</v>
      </c>
      <c r="G85" s="35" t="s">
        <v>13</v>
      </c>
      <c r="H85" s="35"/>
      <c r="I85" s="35"/>
      <c r="J85" s="35"/>
      <c r="K85" s="35"/>
      <c r="L85" s="35"/>
      <c r="M85" s="40" t="s">
        <v>14</v>
      </c>
      <c r="N85" s="40"/>
      <c r="O85" s="40"/>
      <c r="P85" s="17">
        <v>1040</v>
      </c>
      <c r="Q85" s="17"/>
      <c r="R85" s="2"/>
      <c r="S85" s="41">
        <f>P85*R85</f>
        <v>0</v>
      </c>
      <c r="T85" s="42"/>
      <c r="U85" s="42"/>
      <c r="V85" s="43"/>
      <c r="W85" s="4">
        <v>0.08</v>
      </c>
      <c r="X85" s="44">
        <f>S85*W85</f>
        <v>0</v>
      </c>
      <c r="Y85" s="45"/>
      <c r="Z85" s="44">
        <f>S85+X85</f>
        <v>0</v>
      </c>
      <c r="AA85" s="46"/>
      <c r="AB85" s="46"/>
      <c r="AC85" s="46"/>
      <c r="AD85" s="46"/>
      <c r="AE85" s="45"/>
    </row>
    <row r="86" spans="2:31" s="1" customFormat="1" ht="3.15" customHeight="1" x14ac:dyDescent="0.2"/>
    <row r="87" spans="2:31" s="1" customFormat="1" ht="18.149999999999999" customHeight="1" x14ac:dyDescent="0.2">
      <c r="B87" s="26" t="s">
        <v>85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2:31" s="1" customFormat="1" ht="5.25" customHeight="1" x14ac:dyDescent="0.2"/>
    <row r="89" spans="2:31" s="1" customFormat="1" ht="45.3" customHeight="1" x14ac:dyDescent="0.2">
      <c r="B89" s="27" t="s">
        <v>0</v>
      </c>
      <c r="C89" s="27"/>
      <c r="D89" s="27"/>
      <c r="E89" s="9" t="s">
        <v>1</v>
      </c>
      <c r="F89" s="10" t="s">
        <v>2</v>
      </c>
      <c r="G89" s="28" t="s">
        <v>3</v>
      </c>
      <c r="H89" s="28"/>
      <c r="I89" s="28"/>
      <c r="J89" s="28"/>
      <c r="K89" s="28"/>
      <c r="L89" s="28"/>
      <c r="M89" s="28" t="s">
        <v>4</v>
      </c>
      <c r="N89" s="28"/>
      <c r="O89" s="28"/>
      <c r="P89" s="28" t="s">
        <v>5</v>
      </c>
      <c r="Q89" s="28"/>
      <c r="R89" s="10" t="s">
        <v>6</v>
      </c>
      <c r="S89" s="29" t="s">
        <v>7</v>
      </c>
      <c r="T89" s="29"/>
      <c r="U89" s="29"/>
      <c r="V89" s="29"/>
      <c r="W89" s="10" t="s">
        <v>8</v>
      </c>
      <c r="X89" s="28" t="s">
        <v>9</v>
      </c>
      <c r="Y89" s="28"/>
      <c r="Z89" s="29" t="s">
        <v>10</v>
      </c>
      <c r="AA89" s="29"/>
      <c r="AB89" s="29"/>
      <c r="AC89" s="29"/>
      <c r="AD89" s="29"/>
      <c r="AE89" s="29"/>
    </row>
    <row r="90" spans="2:31" s="1" customFormat="1" ht="19.649999999999999" customHeight="1" x14ac:dyDescent="0.2">
      <c r="B90" s="34">
        <v>4</v>
      </c>
      <c r="C90" s="34"/>
      <c r="D90" s="34"/>
      <c r="E90" s="11" t="s">
        <v>11</v>
      </c>
      <c r="F90" s="11" t="s">
        <v>12</v>
      </c>
      <c r="G90" s="35" t="s">
        <v>13</v>
      </c>
      <c r="H90" s="35"/>
      <c r="I90" s="35"/>
      <c r="J90" s="35"/>
      <c r="K90" s="35"/>
      <c r="L90" s="35"/>
      <c r="M90" s="40" t="s">
        <v>14</v>
      </c>
      <c r="N90" s="40"/>
      <c r="O90" s="40"/>
      <c r="P90" s="17">
        <v>402</v>
      </c>
      <c r="Q90" s="17"/>
      <c r="R90" s="2"/>
      <c r="S90" s="41">
        <f>P90*R90</f>
        <v>0</v>
      </c>
      <c r="T90" s="42"/>
      <c r="U90" s="42"/>
      <c r="V90" s="43"/>
      <c r="W90" s="4">
        <v>0.08</v>
      </c>
      <c r="X90" s="44">
        <f>S90*W90</f>
        <v>0</v>
      </c>
      <c r="Y90" s="45"/>
      <c r="Z90" s="44">
        <f>S90+X90</f>
        <v>0</v>
      </c>
      <c r="AA90" s="46"/>
      <c r="AB90" s="46"/>
      <c r="AC90" s="46"/>
      <c r="AD90" s="46"/>
      <c r="AE90" s="45"/>
    </row>
    <row r="91" spans="2:31" s="1" customFormat="1" ht="9" customHeight="1" x14ac:dyDescent="0.2"/>
    <row r="92" spans="2:31" s="1" customFormat="1" ht="45.3" customHeight="1" x14ac:dyDescent="0.2">
      <c r="B92" s="27" t="s">
        <v>0</v>
      </c>
      <c r="C92" s="27"/>
      <c r="D92" s="27"/>
      <c r="E92" s="9" t="s">
        <v>1</v>
      </c>
      <c r="F92" s="10" t="s">
        <v>2</v>
      </c>
      <c r="G92" s="28" t="s">
        <v>3</v>
      </c>
      <c r="H92" s="28"/>
      <c r="I92" s="28"/>
      <c r="J92" s="28"/>
      <c r="K92" s="28"/>
      <c r="L92" s="28"/>
      <c r="M92" s="28" t="s">
        <v>4</v>
      </c>
      <c r="N92" s="28"/>
      <c r="O92" s="28"/>
      <c r="P92" s="28" t="s">
        <v>5</v>
      </c>
      <c r="Q92" s="28"/>
      <c r="R92" s="10" t="s">
        <v>6</v>
      </c>
      <c r="S92" s="29" t="s">
        <v>7</v>
      </c>
      <c r="T92" s="29"/>
      <c r="U92" s="29"/>
      <c r="V92" s="29"/>
      <c r="W92" s="10" t="s">
        <v>8</v>
      </c>
      <c r="X92" s="28" t="s">
        <v>9</v>
      </c>
      <c r="Y92" s="28"/>
      <c r="Z92" s="29" t="s">
        <v>10</v>
      </c>
      <c r="AA92" s="29"/>
      <c r="AB92" s="29"/>
      <c r="AC92" s="29"/>
      <c r="AD92" s="29"/>
      <c r="AE92" s="29"/>
    </row>
    <row r="93" spans="2:31" s="5" customFormat="1" ht="19.649999999999999" customHeight="1" x14ac:dyDescent="0.2">
      <c r="B93" s="47">
        <v>6</v>
      </c>
      <c r="C93" s="48"/>
      <c r="D93" s="49"/>
      <c r="E93" s="11" t="s">
        <v>149</v>
      </c>
      <c r="F93" s="11" t="s">
        <v>150</v>
      </c>
      <c r="G93" s="50" t="s">
        <v>151</v>
      </c>
      <c r="H93" s="51"/>
      <c r="I93" s="51"/>
      <c r="J93" s="51"/>
      <c r="K93" s="51"/>
      <c r="L93" s="52"/>
      <c r="M93" s="53" t="s">
        <v>14</v>
      </c>
      <c r="N93" s="54"/>
      <c r="O93" s="55"/>
      <c r="P93" s="41">
        <v>100</v>
      </c>
      <c r="Q93" s="43"/>
      <c r="R93" s="3"/>
      <c r="S93" s="41">
        <f t="shared" ref="S93:S109" si="3">P93*R93</f>
        <v>0</v>
      </c>
      <c r="T93" s="42"/>
      <c r="U93" s="42"/>
      <c r="V93" s="43"/>
      <c r="W93" s="4">
        <v>0.08</v>
      </c>
      <c r="X93" s="44">
        <f t="shared" ref="X93:X109" si="4">S93*W93</f>
        <v>0</v>
      </c>
      <c r="Y93" s="45"/>
      <c r="Z93" s="44">
        <f t="shared" ref="Z93:Z109" si="5">S93+X93</f>
        <v>0</v>
      </c>
      <c r="AA93" s="46"/>
      <c r="AB93" s="46"/>
      <c r="AC93" s="46"/>
      <c r="AD93" s="46"/>
      <c r="AE93" s="45"/>
    </row>
    <row r="94" spans="2:31" s="5" customFormat="1" ht="19.649999999999999" customHeight="1" x14ac:dyDescent="0.2">
      <c r="B94" s="47">
        <v>7</v>
      </c>
      <c r="C94" s="48"/>
      <c r="D94" s="49"/>
      <c r="E94" s="11" t="s">
        <v>152</v>
      </c>
      <c r="F94" s="11" t="s">
        <v>153</v>
      </c>
      <c r="G94" s="50" t="s">
        <v>154</v>
      </c>
      <c r="H94" s="51"/>
      <c r="I94" s="51"/>
      <c r="J94" s="51"/>
      <c r="K94" s="51"/>
      <c r="L94" s="52"/>
      <c r="M94" s="53" t="s">
        <v>14</v>
      </c>
      <c r="N94" s="54"/>
      <c r="O94" s="55"/>
      <c r="P94" s="41">
        <v>100</v>
      </c>
      <c r="Q94" s="43"/>
      <c r="R94" s="3"/>
      <c r="S94" s="41">
        <f t="shared" si="3"/>
        <v>0</v>
      </c>
      <c r="T94" s="42"/>
      <c r="U94" s="42"/>
      <c r="V94" s="43"/>
      <c r="W94" s="4">
        <v>0.08</v>
      </c>
      <c r="X94" s="44">
        <f t="shared" si="4"/>
        <v>0</v>
      </c>
      <c r="Y94" s="45"/>
      <c r="Z94" s="44">
        <f t="shared" si="5"/>
        <v>0</v>
      </c>
      <c r="AA94" s="46"/>
      <c r="AB94" s="46"/>
      <c r="AC94" s="46"/>
      <c r="AD94" s="46"/>
      <c r="AE94" s="45"/>
    </row>
    <row r="95" spans="2:31" s="1" customFormat="1" ht="38.85" customHeight="1" x14ac:dyDescent="0.2">
      <c r="B95" s="34">
        <v>5</v>
      </c>
      <c r="C95" s="34"/>
      <c r="D95" s="34"/>
      <c r="E95" s="11" t="s">
        <v>15</v>
      </c>
      <c r="F95" s="11" t="s">
        <v>16</v>
      </c>
      <c r="G95" s="35" t="s">
        <v>17</v>
      </c>
      <c r="H95" s="35"/>
      <c r="I95" s="35"/>
      <c r="J95" s="35"/>
      <c r="K95" s="35"/>
      <c r="L95" s="35"/>
      <c r="M95" s="40" t="s">
        <v>18</v>
      </c>
      <c r="N95" s="40"/>
      <c r="O95" s="40"/>
      <c r="P95" s="17">
        <v>3.33</v>
      </c>
      <c r="Q95" s="17"/>
      <c r="R95" s="2"/>
      <c r="S95" s="41">
        <f t="shared" si="3"/>
        <v>0</v>
      </c>
      <c r="T95" s="42"/>
      <c r="U95" s="42"/>
      <c r="V95" s="43"/>
      <c r="W95" s="4">
        <v>0.08</v>
      </c>
      <c r="X95" s="44">
        <f t="shared" si="4"/>
        <v>0</v>
      </c>
      <c r="Y95" s="45"/>
      <c r="Z95" s="44">
        <f t="shared" si="5"/>
        <v>0</v>
      </c>
      <c r="AA95" s="46"/>
      <c r="AB95" s="46"/>
      <c r="AC95" s="46"/>
      <c r="AD95" s="46"/>
      <c r="AE95" s="45"/>
    </row>
    <row r="96" spans="2:31" s="1" customFormat="1" ht="19.649999999999999" customHeight="1" x14ac:dyDescent="0.2">
      <c r="B96" s="34">
        <v>6</v>
      </c>
      <c r="C96" s="34"/>
      <c r="D96" s="34"/>
      <c r="E96" s="11" t="s">
        <v>19</v>
      </c>
      <c r="F96" s="11" t="s">
        <v>20</v>
      </c>
      <c r="G96" s="35" t="s">
        <v>21</v>
      </c>
      <c r="H96" s="35"/>
      <c r="I96" s="35"/>
      <c r="J96" s="35"/>
      <c r="K96" s="35"/>
      <c r="L96" s="35"/>
      <c r="M96" s="40" t="s">
        <v>14</v>
      </c>
      <c r="N96" s="40"/>
      <c r="O96" s="40"/>
      <c r="P96" s="17">
        <v>42</v>
      </c>
      <c r="Q96" s="17"/>
      <c r="R96" s="2"/>
      <c r="S96" s="41">
        <f t="shared" si="3"/>
        <v>0</v>
      </c>
      <c r="T96" s="42"/>
      <c r="U96" s="42"/>
      <c r="V96" s="43"/>
      <c r="W96" s="4">
        <v>0.08</v>
      </c>
      <c r="X96" s="44">
        <f t="shared" si="4"/>
        <v>0</v>
      </c>
      <c r="Y96" s="45"/>
      <c r="Z96" s="44">
        <f t="shared" si="5"/>
        <v>0</v>
      </c>
      <c r="AA96" s="46"/>
      <c r="AB96" s="46"/>
      <c r="AC96" s="46"/>
      <c r="AD96" s="46"/>
      <c r="AE96" s="45"/>
    </row>
    <row r="97" spans="2:32" s="1" customFormat="1" ht="19.649999999999999" customHeight="1" x14ac:dyDescent="0.2">
      <c r="B97" s="34">
        <v>7</v>
      </c>
      <c r="C97" s="34"/>
      <c r="D97" s="34"/>
      <c r="E97" s="11" t="s">
        <v>22</v>
      </c>
      <c r="F97" s="11" t="s">
        <v>23</v>
      </c>
      <c r="G97" s="35" t="s">
        <v>24</v>
      </c>
      <c r="H97" s="35"/>
      <c r="I97" s="35"/>
      <c r="J97" s="35"/>
      <c r="K97" s="35"/>
      <c r="L97" s="35"/>
      <c r="M97" s="40" t="s">
        <v>25</v>
      </c>
      <c r="N97" s="40"/>
      <c r="O97" s="40"/>
      <c r="P97" s="17">
        <v>14.99</v>
      </c>
      <c r="Q97" s="17"/>
      <c r="R97" s="2"/>
      <c r="S97" s="41">
        <f t="shared" si="3"/>
        <v>0</v>
      </c>
      <c r="T97" s="42"/>
      <c r="U97" s="42"/>
      <c r="V97" s="43"/>
      <c r="W97" s="4">
        <v>0.08</v>
      </c>
      <c r="X97" s="44">
        <f t="shared" si="4"/>
        <v>0</v>
      </c>
      <c r="Y97" s="45"/>
      <c r="Z97" s="44">
        <f t="shared" si="5"/>
        <v>0</v>
      </c>
      <c r="AA97" s="46"/>
      <c r="AB97" s="46"/>
      <c r="AC97" s="46"/>
      <c r="AD97" s="46"/>
      <c r="AE97" s="45"/>
    </row>
    <row r="98" spans="2:32" s="1" customFormat="1" ht="19.649999999999999" customHeight="1" x14ac:dyDescent="0.2">
      <c r="B98" s="34">
        <v>8</v>
      </c>
      <c r="C98" s="34"/>
      <c r="D98" s="34"/>
      <c r="E98" s="11" t="s">
        <v>26</v>
      </c>
      <c r="F98" s="11" t="s">
        <v>27</v>
      </c>
      <c r="G98" s="35" t="s">
        <v>28</v>
      </c>
      <c r="H98" s="35"/>
      <c r="I98" s="35"/>
      <c r="J98" s="35"/>
      <c r="K98" s="35"/>
      <c r="L98" s="35"/>
      <c r="M98" s="40" t="s">
        <v>25</v>
      </c>
      <c r="N98" s="40"/>
      <c r="O98" s="40"/>
      <c r="P98" s="17">
        <v>18.010000000000002</v>
      </c>
      <c r="Q98" s="17"/>
      <c r="R98" s="2"/>
      <c r="S98" s="41">
        <f t="shared" si="3"/>
        <v>0</v>
      </c>
      <c r="T98" s="42"/>
      <c r="U98" s="42"/>
      <c r="V98" s="43"/>
      <c r="W98" s="4">
        <v>0.08</v>
      </c>
      <c r="X98" s="44">
        <f t="shared" si="4"/>
        <v>0</v>
      </c>
      <c r="Y98" s="45"/>
      <c r="Z98" s="44">
        <f t="shared" si="5"/>
        <v>0</v>
      </c>
      <c r="AA98" s="46"/>
      <c r="AB98" s="46"/>
      <c r="AC98" s="46"/>
      <c r="AD98" s="46"/>
      <c r="AE98" s="45"/>
    </row>
    <row r="99" spans="2:32" s="1" customFormat="1" ht="28.8" customHeight="1" x14ac:dyDescent="0.2">
      <c r="B99" s="34">
        <v>9</v>
      </c>
      <c r="C99" s="34"/>
      <c r="D99" s="34"/>
      <c r="E99" s="11" t="s">
        <v>29</v>
      </c>
      <c r="F99" s="11" t="s">
        <v>30</v>
      </c>
      <c r="G99" s="35" t="s">
        <v>31</v>
      </c>
      <c r="H99" s="35"/>
      <c r="I99" s="35"/>
      <c r="J99" s="35"/>
      <c r="K99" s="35"/>
      <c r="L99" s="35"/>
      <c r="M99" s="40" t="s">
        <v>25</v>
      </c>
      <c r="N99" s="40"/>
      <c r="O99" s="40"/>
      <c r="P99" s="17">
        <v>0.15</v>
      </c>
      <c r="Q99" s="17"/>
      <c r="R99" s="2"/>
      <c r="S99" s="41">
        <f t="shared" si="3"/>
        <v>0</v>
      </c>
      <c r="T99" s="42"/>
      <c r="U99" s="42"/>
      <c r="V99" s="43"/>
      <c r="W99" s="4">
        <v>0.08</v>
      </c>
      <c r="X99" s="44">
        <f t="shared" si="4"/>
        <v>0</v>
      </c>
      <c r="Y99" s="45"/>
      <c r="Z99" s="44">
        <f t="shared" si="5"/>
        <v>0</v>
      </c>
      <c r="AA99" s="46"/>
      <c r="AB99" s="46"/>
      <c r="AC99" s="46"/>
      <c r="AD99" s="46"/>
      <c r="AE99" s="45"/>
    </row>
    <row r="100" spans="2:32" s="1" customFormat="1" ht="19.649999999999999" customHeight="1" x14ac:dyDescent="0.2">
      <c r="B100" s="34">
        <v>10</v>
      </c>
      <c r="C100" s="34"/>
      <c r="D100" s="34"/>
      <c r="E100" s="11" t="s">
        <v>32</v>
      </c>
      <c r="F100" s="11" t="s">
        <v>33</v>
      </c>
      <c r="G100" s="35" t="s">
        <v>34</v>
      </c>
      <c r="H100" s="35"/>
      <c r="I100" s="35"/>
      <c r="J100" s="35"/>
      <c r="K100" s="35"/>
      <c r="L100" s="35"/>
      <c r="M100" s="40" t="s">
        <v>25</v>
      </c>
      <c r="N100" s="40"/>
      <c r="O100" s="40"/>
      <c r="P100" s="17">
        <v>36.85</v>
      </c>
      <c r="Q100" s="17"/>
      <c r="R100" s="2"/>
      <c r="S100" s="41">
        <f t="shared" si="3"/>
        <v>0</v>
      </c>
      <c r="T100" s="42"/>
      <c r="U100" s="42"/>
      <c r="V100" s="43"/>
      <c r="W100" s="4">
        <v>0.08</v>
      </c>
      <c r="X100" s="44">
        <f t="shared" si="4"/>
        <v>0</v>
      </c>
      <c r="Y100" s="45"/>
      <c r="Z100" s="44">
        <f t="shared" si="5"/>
        <v>0</v>
      </c>
      <c r="AA100" s="46"/>
      <c r="AB100" s="46"/>
      <c r="AC100" s="46"/>
      <c r="AD100" s="46"/>
      <c r="AE100" s="45"/>
    </row>
    <row r="101" spans="2:32" s="1" customFormat="1" ht="28.8" customHeight="1" x14ac:dyDescent="0.2">
      <c r="B101" s="34">
        <v>11</v>
      </c>
      <c r="C101" s="34"/>
      <c r="D101" s="34"/>
      <c r="E101" s="11" t="s">
        <v>35</v>
      </c>
      <c r="F101" s="11" t="s">
        <v>36</v>
      </c>
      <c r="G101" s="35" t="s">
        <v>37</v>
      </c>
      <c r="H101" s="35"/>
      <c r="I101" s="35"/>
      <c r="J101" s="35"/>
      <c r="K101" s="35"/>
      <c r="L101" s="35"/>
      <c r="M101" s="40" t="s">
        <v>18</v>
      </c>
      <c r="N101" s="40"/>
      <c r="O101" s="40"/>
      <c r="P101" s="17">
        <v>16.47</v>
      </c>
      <c r="Q101" s="17"/>
      <c r="R101" s="2"/>
      <c r="S101" s="41">
        <f t="shared" si="3"/>
        <v>0</v>
      </c>
      <c r="T101" s="42"/>
      <c r="U101" s="42"/>
      <c r="V101" s="43"/>
      <c r="W101" s="4">
        <v>0.08</v>
      </c>
      <c r="X101" s="44">
        <f t="shared" si="4"/>
        <v>0</v>
      </c>
      <c r="Y101" s="45"/>
      <c r="Z101" s="44">
        <f t="shared" si="5"/>
        <v>0</v>
      </c>
      <c r="AA101" s="46"/>
      <c r="AB101" s="46"/>
      <c r="AC101" s="46"/>
      <c r="AD101" s="46"/>
      <c r="AE101" s="45"/>
    </row>
    <row r="102" spans="2:32" s="1" customFormat="1" ht="28.8" customHeight="1" x14ac:dyDescent="0.2">
      <c r="B102" s="34">
        <v>12</v>
      </c>
      <c r="C102" s="34"/>
      <c r="D102" s="34"/>
      <c r="E102" s="11" t="s">
        <v>38</v>
      </c>
      <c r="F102" s="11" t="s">
        <v>39</v>
      </c>
      <c r="G102" s="35" t="s">
        <v>40</v>
      </c>
      <c r="H102" s="35"/>
      <c r="I102" s="35"/>
      <c r="J102" s="35"/>
      <c r="K102" s="35"/>
      <c r="L102" s="35"/>
      <c r="M102" s="40" t="s">
        <v>18</v>
      </c>
      <c r="N102" s="40"/>
      <c r="O102" s="40"/>
      <c r="P102" s="17">
        <v>36.9</v>
      </c>
      <c r="Q102" s="17"/>
      <c r="R102" s="2"/>
      <c r="S102" s="41">
        <f t="shared" si="3"/>
        <v>0</v>
      </c>
      <c r="T102" s="42"/>
      <c r="U102" s="42"/>
      <c r="V102" s="43"/>
      <c r="W102" s="4">
        <v>0.08</v>
      </c>
      <c r="X102" s="44">
        <f t="shared" si="4"/>
        <v>0</v>
      </c>
      <c r="Y102" s="45"/>
      <c r="Z102" s="44">
        <f t="shared" si="5"/>
        <v>0</v>
      </c>
      <c r="AA102" s="46"/>
      <c r="AB102" s="46"/>
      <c r="AC102" s="46"/>
      <c r="AD102" s="46"/>
      <c r="AE102" s="45"/>
    </row>
    <row r="103" spans="2:32" s="1" customFormat="1" ht="28.8" customHeight="1" x14ac:dyDescent="0.2">
      <c r="B103" s="34">
        <v>13</v>
      </c>
      <c r="C103" s="34"/>
      <c r="D103" s="34"/>
      <c r="E103" s="11" t="s">
        <v>100</v>
      </c>
      <c r="F103" s="11" t="s">
        <v>101</v>
      </c>
      <c r="G103" s="35" t="s">
        <v>102</v>
      </c>
      <c r="H103" s="35"/>
      <c r="I103" s="35"/>
      <c r="J103" s="35"/>
      <c r="K103" s="35"/>
      <c r="L103" s="35"/>
      <c r="M103" s="40" t="s">
        <v>18</v>
      </c>
      <c r="N103" s="40"/>
      <c r="O103" s="40"/>
      <c r="P103" s="17">
        <v>20.16</v>
      </c>
      <c r="Q103" s="17"/>
      <c r="R103" s="2"/>
      <c r="S103" s="41">
        <f t="shared" si="3"/>
        <v>0</v>
      </c>
      <c r="T103" s="42"/>
      <c r="U103" s="42"/>
      <c r="V103" s="43"/>
      <c r="W103" s="4">
        <v>0.08</v>
      </c>
      <c r="X103" s="44">
        <f t="shared" si="4"/>
        <v>0</v>
      </c>
      <c r="Y103" s="45"/>
      <c r="Z103" s="44">
        <f t="shared" si="5"/>
        <v>0</v>
      </c>
      <c r="AA103" s="46"/>
      <c r="AB103" s="46"/>
      <c r="AC103" s="46"/>
      <c r="AD103" s="46"/>
      <c r="AE103" s="45"/>
    </row>
    <row r="104" spans="2:32" s="1" customFormat="1" ht="19.649999999999999" customHeight="1" x14ac:dyDescent="0.2">
      <c r="B104" s="34">
        <v>14</v>
      </c>
      <c r="C104" s="34"/>
      <c r="D104" s="34"/>
      <c r="E104" s="11" t="s">
        <v>41</v>
      </c>
      <c r="F104" s="11" t="s">
        <v>42</v>
      </c>
      <c r="G104" s="35" t="s">
        <v>43</v>
      </c>
      <c r="H104" s="35"/>
      <c r="I104" s="35"/>
      <c r="J104" s="35"/>
      <c r="K104" s="35"/>
      <c r="L104" s="35"/>
      <c r="M104" s="40" t="s">
        <v>18</v>
      </c>
      <c r="N104" s="40"/>
      <c r="O104" s="40"/>
      <c r="P104" s="17">
        <v>15.36</v>
      </c>
      <c r="Q104" s="17"/>
      <c r="R104" s="2"/>
      <c r="S104" s="41">
        <f t="shared" si="3"/>
        <v>0</v>
      </c>
      <c r="T104" s="42"/>
      <c r="U104" s="42"/>
      <c r="V104" s="43"/>
      <c r="W104" s="4">
        <v>0.08</v>
      </c>
      <c r="X104" s="44">
        <f t="shared" si="4"/>
        <v>0</v>
      </c>
      <c r="Y104" s="45"/>
      <c r="Z104" s="44">
        <f t="shared" si="5"/>
        <v>0</v>
      </c>
      <c r="AA104" s="46"/>
      <c r="AB104" s="46"/>
      <c r="AC104" s="46"/>
      <c r="AD104" s="46"/>
      <c r="AE104" s="45"/>
    </row>
    <row r="105" spans="2:32" s="1" customFormat="1" ht="19.649999999999999" customHeight="1" x14ac:dyDescent="0.2">
      <c r="B105" s="34">
        <v>15</v>
      </c>
      <c r="C105" s="34"/>
      <c r="D105" s="34"/>
      <c r="E105" s="11" t="s">
        <v>44</v>
      </c>
      <c r="F105" s="11" t="s">
        <v>45</v>
      </c>
      <c r="G105" s="35" t="s">
        <v>46</v>
      </c>
      <c r="H105" s="35"/>
      <c r="I105" s="35"/>
      <c r="J105" s="35"/>
      <c r="K105" s="35"/>
      <c r="L105" s="35"/>
      <c r="M105" s="40" t="s">
        <v>18</v>
      </c>
      <c r="N105" s="40"/>
      <c r="O105" s="40"/>
      <c r="P105" s="17">
        <v>10.82</v>
      </c>
      <c r="Q105" s="17"/>
      <c r="R105" s="2"/>
      <c r="S105" s="41">
        <f t="shared" si="3"/>
        <v>0</v>
      </c>
      <c r="T105" s="42"/>
      <c r="U105" s="42"/>
      <c r="V105" s="43"/>
      <c r="W105" s="4">
        <v>0.08</v>
      </c>
      <c r="X105" s="44">
        <f t="shared" si="4"/>
        <v>0</v>
      </c>
      <c r="Y105" s="45"/>
      <c r="Z105" s="44">
        <f t="shared" si="5"/>
        <v>0</v>
      </c>
      <c r="AA105" s="46"/>
      <c r="AB105" s="46"/>
      <c r="AC105" s="46"/>
      <c r="AD105" s="46"/>
      <c r="AE105" s="45"/>
    </row>
    <row r="106" spans="2:32" s="1" customFormat="1" ht="19.649999999999999" customHeight="1" x14ac:dyDescent="0.2">
      <c r="B106" s="34">
        <v>16</v>
      </c>
      <c r="C106" s="34"/>
      <c r="D106" s="34"/>
      <c r="E106" s="11" t="s">
        <v>50</v>
      </c>
      <c r="F106" s="11" t="s">
        <v>51</v>
      </c>
      <c r="G106" s="35" t="s">
        <v>52</v>
      </c>
      <c r="H106" s="35"/>
      <c r="I106" s="35"/>
      <c r="J106" s="35"/>
      <c r="K106" s="35"/>
      <c r="L106" s="35"/>
      <c r="M106" s="40" t="s">
        <v>53</v>
      </c>
      <c r="N106" s="40"/>
      <c r="O106" s="40"/>
      <c r="P106" s="17">
        <v>80</v>
      </c>
      <c r="Q106" s="17"/>
      <c r="R106" s="2"/>
      <c r="S106" s="41">
        <f t="shared" si="3"/>
        <v>0</v>
      </c>
      <c r="T106" s="42"/>
      <c r="U106" s="42"/>
      <c r="V106" s="43"/>
      <c r="W106" s="4">
        <v>0.08</v>
      </c>
      <c r="X106" s="44">
        <f t="shared" si="4"/>
        <v>0</v>
      </c>
      <c r="Y106" s="45"/>
      <c r="Z106" s="44">
        <f t="shared" si="5"/>
        <v>0</v>
      </c>
      <c r="AA106" s="46"/>
      <c r="AB106" s="46"/>
      <c r="AC106" s="46"/>
      <c r="AD106" s="46"/>
      <c r="AE106" s="45"/>
    </row>
    <row r="107" spans="2:32" s="1" customFormat="1" ht="19.649999999999999" customHeight="1" x14ac:dyDescent="0.2">
      <c r="B107" s="34">
        <v>17</v>
      </c>
      <c r="C107" s="34"/>
      <c r="D107" s="34"/>
      <c r="E107" s="11" t="s">
        <v>54</v>
      </c>
      <c r="F107" s="11" t="s">
        <v>55</v>
      </c>
      <c r="G107" s="35" t="s">
        <v>56</v>
      </c>
      <c r="H107" s="35"/>
      <c r="I107" s="35"/>
      <c r="J107" s="35"/>
      <c r="K107" s="35"/>
      <c r="L107" s="35"/>
      <c r="M107" s="40" t="s">
        <v>53</v>
      </c>
      <c r="N107" s="40"/>
      <c r="O107" s="40"/>
      <c r="P107" s="17">
        <v>3</v>
      </c>
      <c r="Q107" s="17"/>
      <c r="R107" s="2"/>
      <c r="S107" s="41">
        <f t="shared" si="3"/>
        <v>0</v>
      </c>
      <c r="T107" s="42"/>
      <c r="U107" s="42"/>
      <c r="V107" s="43"/>
      <c r="W107" s="4">
        <v>0.08</v>
      </c>
      <c r="X107" s="44">
        <f t="shared" si="4"/>
        <v>0</v>
      </c>
      <c r="Y107" s="45"/>
      <c r="Z107" s="44">
        <f t="shared" si="5"/>
        <v>0</v>
      </c>
      <c r="AA107" s="46"/>
      <c r="AB107" s="46"/>
      <c r="AC107" s="46"/>
      <c r="AD107" s="46"/>
      <c r="AE107" s="45"/>
    </row>
    <row r="108" spans="2:32" s="1" customFormat="1" ht="19.649999999999999" customHeight="1" x14ac:dyDescent="0.2">
      <c r="B108" s="34">
        <v>18</v>
      </c>
      <c r="C108" s="34"/>
      <c r="D108" s="34"/>
      <c r="E108" s="11" t="s">
        <v>57</v>
      </c>
      <c r="F108" s="11" t="s">
        <v>58</v>
      </c>
      <c r="G108" s="35" t="s">
        <v>59</v>
      </c>
      <c r="H108" s="35"/>
      <c r="I108" s="35"/>
      <c r="J108" s="35"/>
      <c r="K108" s="35"/>
      <c r="L108" s="35"/>
      <c r="M108" s="40" t="s">
        <v>60</v>
      </c>
      <c r="N108" s="40"/>
      <c r="O108" s="40"/>
      <c r="P108" s="17">
        <v>9.61</v>
      </c>
      <c r="Q108" s="17"/>
      <c r="R108" s="2"/>
      <c r="S108" s="41">
        <f t="shared" si="3"/>
        <v>0</v>
      </c>
      <c r="T108" s="42"/>
      <c r="U108" s="42"/>
      <c r="V108" s="43"/>
      <c r="W108" s="4">
        <v>0.23</v>
      </c>
      <c r="X108" s="44">
        <f t="shared" si="4"/>
        <v>0</v>
      </c>
      <c r="Y108" s="45"/>
      <c r="Z108" s="44">
        <f t="shared" si="5"/>
        <v>0</v>
      </c>
      <c r="AA108" s="46"/>
      <c r="AB108" s="46"/>
      <c r="AC108" s="46"/>
      <c r="AD108" s="46"/>
      <c r="AE108" s="45"/>
    </row>
    <row r="109" spans="2:32" s="1" customFormat="1" ht="28.8" customHeight="1" x14ac:dyDescent="0.2">
      <c r="B109" s="34">
        <v>19</v>
      </c>
      <c r="C109" s="34"/>
      <c r="D109" s="34"/>
      <c r="E109" s="11" t="s">
        <v>61</v>
      </c>
      <c r="F109" s="11" t="s">
        <v>62</v>
      </c>
      <c r="G109" s="35" t="s">
        <v>63</v>
      </c>
      <c r="H109" s="35"/>
      <c r="I109" s="35"/>
      <c r="J109" s="35"/>
      <c r="K109" s="35"/>
      <c r="L109" s="35"/>
      <c r="M109" s="40" t="s">
        <v>53</v>
      </c>
      <c r="N109" s="40"/>
      <c r="O109" s="40"/>
      <c r="P109" s="17">
        <v>800</v>
      </c>
      <c r="Q109" s="17"/>
      <c r="R109" s="2"/>
      <c r="S109" s="41">
        <f t="shared" si="3"/>
        <v>0</v>
      </c>
      <c r="T109" s="42"/>
      <c r="U109" s="42"/>
      <c r="V109" s="43"/>
      <c r="W109" s="4">
        <v>0.08</v>
      </c>
      <c r="X109" s="44">
        <f t="shared" si="4"/>
        <v>0</v>
      </c>
      <c r="Y109" s="45"/>
      <c r="Z109" s="44">
        <f t="shared" si="5"/>
        <v>0</v>
      </c>
      <c r="AA109" s="46"/>
      <c r="AB109" s="46"/>
      <c r="AC109" s="46"/>
      <c r="AD109" s="46"/>
      <c r="AE109" s="45"/>
    </row>
    <row r="110" spans="2:32" s="1" customFormat="1" ht="25.05" customHeight="1" x14ac:dyDescent="0.2"/>
    <row r="111" spans="2:32" s="1" customFormat="1" ht="21.3" customHeight="1" x14ac:dyDescent="0.2">
      <c r="B111" s="56" t="s">
        <v>68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7">
        <f>SUM(S75,S80,S85,S90,S93:V109)</f>
        <v>0</v>
      </c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</row>
    <row r="112" spans="2:32" s="1" customFormat="1" ht="21.3" customHeight="1" x14ac:dyDescent="0.2">
      <c r="B112" s="56" t="s">
        <v>69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>
        <f>SUM(Z75,Z80,Z85,Z90,Z93:AE109)</f>
        <v>0</v>
      </c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</row>
    <row r="113" spans="2:31" s="13" customFormat="1" ht="34.950000000000003" customHeight="1" x14ac:dyDescent="0.25">
      <c r="E113" s="14" t="s">
        <v>170</v>
      </c>
    </row>
    <row r="114" spans="2:31" s="1" customFormat="1" ht="18.149999999999999" customHeight="1" x14ac:dyDescent="0.2">
      <c r="B114" s="26" t="s">
        <v>82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spans="2:31" s="1" customFormat="1" ht="5.25" customHeight="1" x14ac:dyDescent="0.2"/>
    <row r="116" spans="2:31" s="1" customFormat="1" ht="45.3" customHeight="1" x14ac:dyDescent="0.2">
      <c r="B116" s="27" t="s">
        <v>0</v>
      </c>
      <c r="C116" s="27"/>
      <c r="D116" s="27"/>
      <c r="E116" s="9" t="s">
        <v>1</v>
      </c>
      <c r="F116" s="10" t="s">
        <v>2</v>
      </c>
      <c r="G116" s="28" t="s">
        <v>3</v>
      </c>
      <c r="H116" s="28"/>
      <c r="I116" s="28"/>
      <c r="J116" s="28"/>
      <c r="K116" s="28"/>
      <c r="L116" s="28"/>
      <c r="M116" s="28" t="s">
        <v>4</v>
      </c>
      <c r="N116" s="28"/>
      <c r="O116" s="28"/>
      <c r="P116" s="28" t="s">
        <v>5</v>
      </c>
      <c r="Q116" s="28"/>
      <c r="R116" s="10" t="s">
        <v>6</v>
      </c>
      <c r="S116" s="29" t="s">
        <v>7</v>
      </c>
      <c r="T116" s="29"/>
      <c r="U116" s="29"/>
      <c r="V116" s="29"/>
      <c r="W116" s="10" t="s">
        <v>8</v>
      </c>
      <c r="X116" s="28" t="s">
        <v>9</v>
      </c>
      <c r="Y116" s="28"/>
      <c r="Z116" s="29" t="s">
        <v>10</v>
      </c>
      <c r="AA116" s="29"/>
      <c r="AB116" s="29"/>
      <c r="AC116" s="29"/>
      <c r="AD116" s="29"/>
      <c r="AE116" s="29"/>
    </row>
    <row r="117" spans="2:31" s="1" customFormat="1" ht="19.649999999999999" customHeight="1" x14ac:dyDescent="0.2">
      <c r="B117" s="34">
        <v>1</v>
      </c>
      <c r="C117" s="34"/>
      <c r="D117" s="34"/>
      <c r="E117" s="11" t="s">
        <v>11</v>
      </c>
      <c r="F117" s="11" t="s">
        <v>12</v>
      </c>
      <c r="G117" s="35" t="s">
        <v>13</v>
      </c>
      <c r="H117" s="35"/>
      <c r="I117" s="35"/>
      <c r="J117" s="35"/>
      <c r="K117" s="35"/>
      <c r="L117" s="35"/>
      <c r="M117" s="40" t="s">
        <v>14</v>
      </c>
      <c r="N117" s="40"/>
      <c r="O117" s="40"/>
      <c r="P117" s="17">
        <v>50</v>
      </c>
      <c r="Q117" s="17"/>
      <c r="R117" s="2"/>
      <c r="S117" s="41">
        <f>P117*R117</f>
        <v>0</v>
      </c>
      <c r="T117" s="42"/>
      <c r="U117" s="42"/>
      <c r="V117" s="43"/>
      <c r="W117" s="4">
        <v>0.08</v>
      </c>
      <c r="X117" s="44">
        <f>S117*W117</f>
        <v>0</v>
      </c>
      <c r="Y117" s="45"/>
      <c r="Z117" s="44">
        <f>S117+X117</f>
        <v>0</v>
      </c>
      <c r="AA117" s="46"/>
      <c r="AB117" s="46"/>
      <c r="AC117" s="46"/>
      <c r="AD117" s="46"/>
      <c r="AE117" s="45"/>
    </row>
    <row r="118" spans="2:31" s="1" customFormat="1" ht="3.15" customHeight="1" x14ac:dyDescent="0.2"/>
    <row r="119" spans="2:31" s="1" customFormat="1" ht="3.15" customHeight="1" x14ac:dyDescent="0.2"/>
    <row r="120" spans="2:31" s="1" customFormat="1" ht="18.149999999999999" customHeight="1" x14ac:dyDescent="0.2">
      <c r="B120" s="26" t="s">
        <v>99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 spans="2:31" s="1" customFormat="1" ht="5.25" customHeight="1" x14ac:dyDescent="0.2"/>
    <row r="122" spans="2:31" s="1" customFormat="1" ht="45.3" customHeight="1" x14ac:dyDescent="0.2">
      <c r="B122" s="27" t="s">
        <v>0</v>
      </c>
      <c r="C122" s="27"/>
      <c r="D122" s="27"/>
      <c r="E122" s="9" t="s">
        <v>1</v>
      </c>
      <c r="F122" s="10" t="s">
        <v>2</v>
      </c>
      <c r="G122" s="28" t="s">
        <v>3</v>
      </c>
      <c r="H122" s="28"/>
      <c r="I122" s="28"/>
      <c r="J122" s="28"/>
      <c r="K122" s="28"/>
      <c r="L122" s="28"/>
      <c r="M122" s="28" t="s">
        <v>4</v>
      </c>
      <c r="N122" s="28"/>
      <c r="O122" s="28"/>
      <c r="P122" s="28" t="s">
        <v>5</v>
      </c>
      <c r="Q122" s="28"/>
      <c r="R122" s="10" t="s">
        <v>6</v>
      </c>
      <c r="S122" s="29" t="s">
        <v>7</v>
      </c>
      <c r="T122" s="29"/>
      <c r="U122" s="29"/>
      <c r="V122" s="29"/>
      <c r="W122" s="10" t="s">
        <v>8</v>
      </c>
      <c r="X122" s="28" t="s">
        <v>9</v>
      </c>
      <c r="Y122" s="28"/>
      <c r="Z122" s="29" t="s">
        <v>10</v>
      </c>
      <c r="AA122" s="29"/>
      <c r="AB122" s="29"/>
      <c r="AC122" s="29"/>
      <c r="AD122" s="29"/>
      <c r="AE122" s="29"/>
    </row>
    <row r="123" spans="2:31" s="1" customFormat="1" ht="19.649999999999999" customHeight="1" x14ac:dyDescent="0.2">
      <c r="B123" s="34">
        <v>2</v>
      </c>
      <c r="C123" s="34"/>
      <c r="D123" s="34"/>
      <c r="E123" s="11" t="s">
        <v>11</v>
      </c>
      <c r="F123" s="11" t="s">
        <v>12</v>
      </c>
      <c r="G123" s="35" t="s">
        <v>13</v>
      </c>
      <c r="H123" s="35"/>
      <c r="I123" s="35"/>
      <c r="J123" s="35"/>
      <c r="K123" s="35"/>
      <c r="L123" s="35"/>
      <c r="M123" s="40" t="s">
        <v>14</v>
      </c>
      <c r="N123" s="40"/>
      <c r="O123" s="40"/>
      <c r="P123" s="17">
        <v>50</v>
      </c>
      <c r="Q123" s="17"/>
      <c r="R123" s="2"/>
      <c r="S123" s="41">
        <f>P123*R123</f>
        <v>0</v>
      </c>
      <c r="T123" s="42"/>
      <c r="U123" s="42"/>
      <c r="V123" s="43"/>
      <c r="W123" s="4">
        <v>0.08</v>
      </c>
      <c r="X123" s="44">
        <f>S123*W123</f>
        <v>0</v>
      </c>
      <c r="Y123" s="45"/>
      <c r="Z123" s="44">
        <f>S123+X123</f>
        <v>0</v>
      </c>
      <c r="AA123" s="46"/>
      <c r="AB123" s="46"/>
      <c r="AC123" s="46"/>
      <c r="AD123" s="46"/>
      <c r="AE123" s="45"/>
    </row>
    <row r="124" spans="2:31" s="1" customFormat="1" ht="3.15" customHeight="1" x14ac:dyDescent="0.2"/>
    <row r="125" spans="2:31" s="1" customFormat="1" ht="9" customHeight="1" x14ac:dyDescent="0.2"/>
    <row r="126" spans="2:31" s="1" customFormat="1" ht="45.3" customHeight="1" x14ac:dyDescent="0.2">
      <c r="B126" s="27" t="s">
        <v>0</v>
      </c>
      <c r="C126" s="27"/>
      <c r="D126" s="27"/>
      <c r="E126" s="9" t="s">
        <v>1</v>
      </c>
      <c r="F126" s="10" t="s">
        <v>2</v>
      </c>
      <c r="G126" s="28" t="s">
        <v>3</v>
      </c>
      <c r="H126" s="28"/>
      <c r="I126" s="28"/>
      <c r="J126" s="28"/>
      <c r="K126" s="28"/>
      <c r="L126" s="28"/>
      <c r="M126" s="28" t="s">
        <v>4</v>
      </c>
      <c r="N126" s="28"/>
      <c r="O126" s="28"/>
      <c r="P126" s="28" t="s">
        <v>5</v>
      </c>
      <c r="Q126" s="28"/>
      <c r="R126" s="10" t="s">
        <v>6</v>
      </c>
      <c r="S126" s="29" t="s">
        <v>7</v>
      </c>
      <c r="T126" s="29"/>
      <c r="U126" s="29"/>
      <c r="V126" s="29"/>
      <c r="W126" s="10" t="s">
        <v>8</v>
      </c>
      <c r="X126" s="28" t="s">
        <v>9</v>
      </c>
      <c r="Y126" s="28"/>
      <c r="Z126" s="29" t="s">
        <v>10</v>
      </c>
      <c r="AA126" s="29"/>
      <c r="AB126" s="29"/>
      <c r="AC126" s="29"/>
      <c r="AD126" s="29"/>
    </row>
    <row r="127" spans="2:31" s="1" customFormat="1" ht="19.649999999999999" customHeight="1" x14ac:dyDescent="0.2">
      <c r="B127" s="34">
        <v>3</v>
      </c>
      <c r="C127" s="34"/>
      <c r="D127" s="34"/>
      <c r="E127" s="11" t="s">
        <v>103</v>
      </c>
      <c r="F127" s="11" t="s">
        <v>104</v>
      </c>
      <c r="G127" s="35" t="s">
        <v>105</v>
      </c>
      <c r="H127" s="35"/>
      <c r="I127" s="35"/>
      <c r="J127" s="35"/>
      <c r="K127" s="35"/>
      <c r="L127" s="35"/>
      <c r="M127" s="40" t="s">
        <v>18</v>
      </c>
      <c r="N127" s="40"/>
      <c r="O127" s="40"/>
      <c r="P127" s="17">
        <v>3.65</v>
      </c>
      <c r="Q127" s="17"/>
      <c r="R127" s="2"/>
      <c r="S127" s="17">
        <f t="shared" ref="S127:S147" si="6">P127*R127</f>
        <v>0</v>
      </c>
      <c r="T127" s="17"/>
      <c r="U127" s="17"/>
      <c r="V127" s="17"/>
      <c r="W127" s="4">
        <v>0.08</v>
      </c>
      <c r="X127" s="18">
        <f t="shared" ref="X127:X147" si="7">S127*W127</f>
        <v>0</v>
      </c>
      <c r="Y127" s="18"/>
      <c r="Z127" s="18">
        <f t="shared" ref="Z127:Z147" si="8">S127+X127</f>
        <v>0</v>
      </c>
      <c r="AA127" s="18"/>
      <c r="AB127" s="18"/>
      <c r="AC127" s="18"/>
      <c r="AD127" s="18"/>
      <c r="AE127" s="18"/>
    </row>
    <row r="128" spans="2:31" s="5" customFormat="1" ht="19.649999999999999" customHeight="1" x14ac:dyDescent="0.2">
      <c r="B128" s="59">
        <v>4</v>
      </c>
      <c r="C128" s="59"/>
      <c r="D128" s="59"/>
      <c r="E128" s="12" t="s">
        <v>155</v>
      </c>
      <c r="F128" s="12" t="s">
        <v>156</v>
      </c>
      <c r="G128" s="60" t="s">
        <v>157</v>
      </c>
      <c r="H128" s="60"/>
      <c r="I128" s="60"/>
      <c r="J128" s="60"/>
      <c r="K128" s="60"/>
      <c r="L128" s="60"/>
      <c r="M128" s="15" t="s">
        <v>25</v>
      </c>
      <c r="N128" s="15"/>
      <c r="O128" s="15"/>
      <c r="P128" s="16">
        <v>1</v>
      </c>
      <c r="Q128" s="16"/>
      <c r="R128" s="3"/>
      <c r="S128" s="17">
        <f t="shared" si="6"/>
        <v>0</v>
      </c>
      <c r="T128" s="17"/>
      <c r="U128" s="17"/>
      <c r="V128" s="17"/>
      <c r="W128" s="4">
        <v>0.08</v>
      </c>
      <c r="X128" s="18">
        <f t="shared" si="7"/>
        <v>0</v>
      </c>
      <c r="Y128" s="18"/>
      <c r="Z128" s="18">
        <f t="shared" si="8"/>
        <v>0</v>
      </c>
      <c r="AA128" s="18"/>
      <c r="AB128" s="18"/>
      <c r="AC128" s="18"/>
      <c r="AD128" s="18"/>
      <c r="AE128" s="18"/>
    </row>
    <row r="129" spans="2:31" s="1" customFormat="1" ht="28.8" customHeight="1" x14ac:dyDescent="0.2">
      <c r="B129" s="34">
        <v>5</v>
      </c>
      <c r="C129" s="34"/>
      <c r="D129" s="34"/>
      <c r="E129" s="11" t="s">
        <v>106</v>
      </c>
      <c r="F129" s="11" t="s">
        <v>107</v>
      </c>
      <c r="G129" s="35" t="s">
        <v>108</v>
      </c>
      <c r="H129" s="35"/>
      <c r="I129" s="35"/>
      <c r="J129" s="35"/>
      <c r="K129" s="35"/>
      <c r="L129" s="35"/>
      <c r="M129" s="40" t="s">
        <v>25</v>
      </c>
      <c r="N129" s="40"/>
      <c r="O129" s="40"/>
      <c r="P129" s="17">
        <v>6</v>
      </c>
      <c r="Q129" s="17"/>
      <c r="R129" s="2"/>
      <c r="S129" s="17">
        <f t="shared" si="6"/>
        <v>0</v>
      </c>
      <c r="T129" s="17"/>
      <c r="U129" s="17"/>
      <c r="V129" s="17"/>
      <c r="W129" s="4">
        <v>0.08</v>
      </c>
      <c r="X129" s="18">
        <f t="shared" si="7"/>
        <v>0</v>
      </c>
      <c r="Y129" s="18"/>
      <c r="Z129" s="18">
        <f t="shared" si="8"/>
        <v>0</v>
      </c>
      <c r="AA129" s="18"/>
      <c r="AB129" s="18"/>
      <c r="AC129" s="18"/>
      <c r="AD129" s="18"/>
      <c r="AE129" s="18"/>
    </row>
    <row r="130" spans="2:31" s="5" customFormat="1" ht="19.649999999999999" customHeight="1" x14ac:dyDescent="0.2">
      <c r="B130" s="59">
        <v>6</v>
      </c>
      <c r="C130" s="59"/>
      <c r="D130" s="59"/>
      <c r="E130" s="11" t="s">
        <v>158</v>
      </c>
      <c r="F130" s="11" t="s">
        <v>159</v>
      </c>
      <c r="G130" s="35" t="s">
        <v>160</v>
      </c>
      <c r="H130" s="35"/>
      <c r="I130" s="35"/>
      <c r="J130" s="35"/>
      <c r="K130" s="35"/>
      <c r="L130" s="35"/>
      <c r="M130" s="15" t="s">
        <v>25</v>
      </c>
      <c r="N130" s="15"/>
      <c r="O130" s="15"/>
      <c r="P130" s="61">
        <v>1</v>
      </c>
      <c r="Q130" s="62"/>
      <c r="R130" s="3"/>
      <c r="S130" s="17">
        <f t="shared" si="6"/>
        <v>0</v>
      </c>
      <c r="T130" s="17"/>
      <c r="U130" s="17"/>
      <c r="V130" s="17"/>
      <c r="W130" s="4">
        <v>0.08</v>
      </c>
      <c r="X130" s="18">
        <f t="shared" si="7"/>
        <v>0</v>
      </c>
      <c r="Y130" s="18"/>
      <c r="Z130" s="18">
        <f t="shared" si="8"/>
        <v>0</v>
      </c>
      <c r="AA130" s="18"/>
      <c r="AB130" s="18"/>
      <c r="AC130" s="18"/>
      <c r="AD130" s="18"/>
      <c r="AE130" s="18"/>
    </row>
    <row r="131" spans="2:31" s="5" customFormat="1" ht="18.45" customHeight="1" x14ac:dyDescent="0.2">
      <c r="B131" s="34">
        <v>7</v>
      </c>
      <c r="C131" s="34"/>
      <c r="D131" s="34"/>
      <c r="E131" s="6" t="s">
        <v>164</v>
      </c>
      <c r="F131" s="6" t="s">
        <v>165</v>
      </c>
      <c r="G131" s="36" t="s">
        <v>166</v>
      </c>
      <c r="H131" s="36"/>
      <c r="I131" s="36"/>
      <c r="J131" s="36"/>
      <c r="K131" s="36"/>
      <c r="L131" s="36"/>
      <c r="M131" s="15" t="s">
        <v>18</v>
      </c>
      <c r="N131" s="15"/>
      <c r="O131" s="15"/>
      <c r="P131" s="16">
        <v>5.01</v>
      </c>
      <c r="Q131" s="16"/>
      <c r="R131" s="3"/>
      <c r="S131" s="17">
        <f t="shared" si="6"/>
        <v>0</v>
      </c>
      <c r="T131" s="17"/>
      <c r="U131" s="17"/>
      <c r="V131" s="17"/>
      <c r="W131" s="4">
        <v>0.08</v>
      </c>
      <c r="X131" s="18">
        <f t="shared" si="7"/>
        <v>0</v>
      </c>
      <c r="Y131" s="18"/>
      <c r="Z131" s="18">
        <f t="shared" si="8"/>
        <v>0</v>
      </c>
      <c r="AA131" s="18"/>
      <c r="AB131" s="18"/>
      <c r="AC131" s="18"/>
      <c r="AD131" s="18"/>
      <c r="AE131" s="18"/>
    </row>
    <row r="132" spans="2:31" s="1" customFormat="1" ht="19.649999999999999" customHeight="1" x14ac:dyDescent="0.2">
      <c r="B132" s="59">
        <v>8</v>
      </c>
      <c r="C132" s="59"/>
      <c r="D132" s="59"/>
      <c r="E132" s="11" t="s">
        <v>109</v>
      </c>
      <c r="F132" s="11" t="s">
        <v>110</v>
      </c>
      <c r="G132" s="35" t="s">
        <v>111</v>
      </c>
      <c r="H132" s="35"/>
      <c r="I132" s="35"/>
      <c r="J132" s="35"/>
      <c r="K132" s="35"/>
      <c r="L132" s="35"/>
      <c r="M132" s="40" t="s">
        <v>25</v>
      </c>
      <c r="N132" s="40"/>
      <c r="O132" s="40"/>
      <c r="P132" s="17">
        <v>3</v>
      </c>
      <c r="Q132" s="17"/>
      <c r="R132" s="2"/>
      <c r="S132" s="17">
        <f t="shared" si="6"/>
        <v>0</v>
      </c>
      <c r="T132" s="17"/>
      <c r="U132" s="17"/>
      <c r="V132" s="17"/>
      <c r="W132" s="4">
        <v>0.08</v>
      </c>
      <c r="X132" s="18">
        <f t="shared" si="7"/>
        <v>0</v>
      </c>
      <c r="Y132" s="18"/>
      <c r="Z132" s="18">
        <f t="shared" si="8"/>
        <v>0</v>
      </c>
      <c r="AA132" s="18"/>
      <c r="AB132" s="18"/>
      <c r="AC132" s="18"/>
      <c r="AD132" s="18"/>
      <c r="AE132" s="18"/>
    </row>
    <row r="133" spans="2:31" s="5" customFormat="1" ht="28.65" customHeight="1" x14ac:dyDescent="0.2">
      <c r="B133" s="34">
        <v>9</v>
      </c>
      <c r="C133" s="34"/>
      <c r="D133" s="34"/>
      <c r="E133" s="6" t="s">
        <v>161</v>
      </c>
      <c r="F133" s="6" t="s">
        <v>162</v>
      </c>
      <c r="G133" s="63" t="s">
        <v>163</v>
      </c>
      <c r="H133" s="64"/>
      <c r="I133" s="64"/>
      <c r="J133" s="64"/>
      <c r="K133" s="64"/>
      <c r="L133" s="65"/>
      <c r="M133" s="15" t="s">
        <v>25</v>
      </c>
      <c r="N133" s="15"/>
      <c r="O133" s="15"/>
      <c r="P133" s="66">
        <v>0.7</v>
      </c>
      <c r="Q133" s="66"/>
      <c r="R133" s="3"/>
      <c r="S133" s="17">
        <f t="shared" si="6"/>
        <v>0</v>
      </c>
      <c r="T133" s="17"/>
      <c r="U133" s="17"/>
      <c r="V133" s="17"/>
      <c r="W133" s="4">
        <v>0.08</v>
      </c>
      <c r="X133" s="18">
        <f t="shared" si="7"/>
        <v>0</v>
      </c>
      <c r="Y133" s="18"/>
      <c r="Z133" s="18">
        <f t="shared" si="8"/>
        <v>0</v>
      </c>
      <c r="AA133" s="18"/>
      <c r="AB133" s="18"/>
      <c r="AC133" s="18"/>
      <c r="AD133" s="18"/>
      <c r="AE133" s="18"/>
    </row>
    <row r="134" spans="2:31" s="1" customFormat="1" ht="19.649999999999999" customHeight="1" x14ac:dyDescent="0.2">
      <c r="B134" s="59">
        <v>10</v>
      </c>
      <c r="C134" s="59"/>
      <c r="D134" s="59"/>
      <c r="E134" s="11" t="s">
        <v>50</v>
      </c>
      <c r="F134" s="11" t="s">
        <v>51</v>
      </c>
      <c r="G134" s="35" t="s">
        <v>52</v>
      </c>
      <c r="H134" s="35"/>
      <c r="I134" s="35"/>
      <c r="J134" s="35"/>
      <c r="K134" s="35"/>
      <c r="L134" s="35"/>
      <c r="M134" s="40" t="s">
        <v>53</v>
      </c>
      <c r="N134" s="40"/>
      <c r="O134" s="40"/>
      <c r="P134" s="17">
        <v>80</v>
      </c>
      <c r="Q134" s="17"/>
      <c r="R134" s="2"/>
      <c r="S134" s="17">
        <f t="shared" si="6"/>
        <v>0</v>
      </c>
      <c r="T134" s="17"/>
      <c r="U134" s="17"/>
      <c r="V134" s="17"/>
      <c r="W134" s="4">
        <v>0.08</v>
      </c>
      <c r="X134" s="18">
        <f t="shared" si="7"/>
        <v>0</v>
      </c>
      <c r="Y134" s="18"/>
      <c r="Z134" s="18">
        <f t="shared" si="8"/>
        <v>0</v>
      </c>
      <c r="AA134" s="18"/>
      <c r="AB134" s="18"/>
      <c r="AC134" s="18"/>
      <c r="AD134" s="18"/>
      <c r="AE134" s="18"/>
    </row>
    <row r="135" spans="2:31" s="1" customFormat="1" ht="19.649999999999999" customHeight="1" x14ac:dyDescent="0.2">
      <c r="B135" s="34">
        <v>11</v>
      </c>
      <c r="C135" s="34"/>
      <c r="D135" s="34"/>
      <c r="E135" s="11" t="s">
        <v>112</v>
      </c>
      <c r="F135" s="11" t="s">
        <v>113</v>
      </c>
      <c r="G135" s="35" t="s">
        <v>114</v>
      </c>
      <c r="H135" s="35"/>
      <c r="I135" s="35"/>
      <c r="J135" s="35"/>
      <c r="K135" s="35"/>
      <c r="L135" s="35"/>
      <c r="M135" s="40" t="s">
        <v>60</v>
      </c>
      <c r="N135" s="40"/>
      <c r="O135" s="40"/>
      <c r="P135" s="17">
        <v>44.38</v>
      </c>
      <c r="Q135" s="17"/>
      <c r="R135" s="2"/>
      <c r="S135" s="17">
        <f t="shared" si="6"/>
        <v>0</v>
      </c>
      <c r="T135" s="17"/>
      <c r="U135" s="17"/>
      <c r="V135" s="17"/>
      <c r="W135" s="4">
        <v>0.23</v>
      </c>
      <c r="X135" s="18">
        <f t="shared" si="7"/>
        <v>0</v>
      </c>
      <c r="Y135" s="18"/>
      <c r="Z135" s="18">
        <f t="shared" si="8"/>
        <v>0</v>
      </c>
      <c r="AA135" s="18"/>
      <c r="AB135" s="18"/>
      <c r="AC135" s="18"/>
      <c r="AD135" s="18"/>
      <c r="AE135" s="18"/>
    </row>
    <row r="136" spans="2:31" s="1" customFormat="1" ht="19.649999999999999" customHeight="1" x14ac:dyDescent="0.2">
      <c r="B136" s="59">
        <v>12</v>
      </c>
      <c r="C136" s="59"/>
      <c r="D136" s="59"/>
      <c r="E136" s="11" t="s">
        <v>115</v>
      </c>
      <c r="F136" s="11" t="s">
        <v>116</v>
      </c>
      <c r="G136" s="35" t="s">
        <v>117</v>
      </c>
      <c r="H136" s="35"/>
      <c r="I136" s="35"/>
      <c r="J136" s="35"/>
      <c r="K136" s="35"/>
      <c r="L136" s="35"/>
      <c r="M136" s="40" t="s">
        <v>118</v>
      </c>
      <c r="N136" s="40"/>
      <c r="O136" s="40"/>
      <c r="P136" s="17">
        <v>150</v>
      </c>
      <c r="Q136" s="17"/>
      <c r="R136" s="2"/>
      <c r="S136" s="17">
        <f t="shared" si="6"/>
        <v>0</v>
      </c>
      <c r="T136" s="17"/>
      <c r="U136" s="17"/>
      <c r="V136" s="17"/>
      <c r="W136" s="4">
        <v>0.23</v>
      </c>
      <c r="X136" s="18">
        <f t="shared" si="7"/>
        <v>0</v>
      </c>
      <c r="Y136" s="18"/>
      <c r="Z136" s="18">
        <f t="shared" si="8"/>
        <v>0</v>
      </c>
      <c r="AA136" s="18"/>
      <c r="AB136" s="18"/>
      <c r="AC136" s="18"/>
      <c r="AD136" s="18"/>
      <c r="AE136" s="18"/>
    </row>
    <row r="137" spans="2:31" s="1" customFormat="1" ht="28.8" customHeight="1" x14ac:dyDescent="0.2">
      <c r="B137" s="34">
        <v>13</v>
      </c>
      <c r="C137" s="34"/>
      <c r="D137" s="34"/>
      <c r="E137" s="11" t="s">
        <v>119</v>
      </c>
      <c r="F137" s="11" t="s">
        <v>120</v>
      </c>
      <c r="G137" s="35" t="s">
        <v>121</v>
      </c>
      <c r="H137" s="35"/>
      <c r="I137" s="35"/>
      <c r="J137" s="35"/>
      <c r="K137" s="35"/>
      <c r="L137" s="35"/>
      <c r="M137" s="40" t="s">
        <v>53</v>
      </c>
      <c r="N137" s="40"/>
      <c r="O137" s="40"/>
      <c r="P137" s="17">
        <v>110</v>
      </c>
      <c r="Q137" s="17"/>
      <c r="R137" s="2"/>
      <c r="S137" s="17">
        <f t="shared" si="6"/>
        <v>0</v>
      </c>
      <c r="T137" s="17"/>
      <c r="U137" s="17"/>
      <c r="V137" s="17"/>
      <c r="W137" s="4">
        <v>0.08</v>
      </c>
      <c r="X137" s="18">
        <f t="shared" si="7"/>
        <v>0</v>
      </c>
      <c r="Y137" s="18"/>
      <c r="Z137" s="18">
        <f t="shared" si="8"/>
        <v>0</v>
      </c>
      <c r="AA137" s="18"/>
      <c r="AB137" s="18"/>
      <c r="AC137" s="18"/>
      <c r="AD137" s="18"/>
      <c r="AE137" s="18"/>
    </row>
    <row r="138" spans="2:31" s="1" customFormat="1" ht="19.649999999999999" customHeight="1" x14ac:dyDescent="0.2">
      <c r="B138" s="59">
        <v>14</v>
      </c>
      <c r="C138" s="59"/>
      <c r="D138" s="59"/>
      <c r="E138" s="11" t="s">
        <v>122</v>
      </c>
      <c r="F138" s="11" t="s">
        <v>123</v>
      </c>
      <c r="G138" s="35" t="s">
        <v>124</v>
      </c>
      <c r="H138" s="35"/>
      <c r="I138" s="35"/>
      <c r="J138" s="35"/>
      <c r="K138" s="35"/>
      <c r="L138" s="35"/>
      <c r="M138" s="40" t="s">
        <v>53</v>
      </c>
      <c r="N138" s="40"/>
      <c r="O138" s="40"/>
      <c r="P138" s="17">
        <v>320</v>
      </c>
      <c r="Q138" s="17"/>
      <c r="R138" s="2"/>
      <c r="S138" s="17">
        <f t="shared" si="6"/>
        <v>0</v>
      </c>
      <c r="T138" s="17"/>
      <c r="U138" s="17"/>
      <c r="V138" s="17"/>
      <c r="W138" s="4">
        <v>0.08</v>
      </c>
      <c r="X138" s="18">
        <f t="shared" si="7"/>
        <v>0</v>
      </c>
      <c r="Y138" s="18"/>
      <c r="Z138" s="18">
        <f t="shared" si="8"/>
        <v>0</v>
      </c>
      <c r="AA138" s="18"/>
      <c r="AB138" s="18"/>
      <c r="AC138" s="18"/>
      <c r="AD138" s="18"/>
      <c r="AE138" s="18"/>
    </row>
    <row r="139" spans="2:31" s="1" customFormat="1" ht="28.8" customHeight="1" x14ac:dyDescent="0.2">
      <c r="B139" s="34">
        <v>15</v>
      </c>
      <c r="C139" s="34"/>
      <c r="D139" s="34"/>
      <c r="E139" s="11" t="s">
        <v>61</v>
      </c>
      <c r="F139" s="11" t="s">
        <v>62</v>
      </c>
      <c r="G139" s="35" t="s">
        <v>63</v>
      </c>
      <c r="H139" s="35"/>
      <c r="I139" s="35"/>
      <c r="J139" s="35"/>
      <c r="K139" s="35"/>
      <c r="L139" s="35"/>
      <c r="M139" s="40" t="s">
        <v>53</v>
      </c>
      <c r="N139" s="40"/>
      <c r="O139" s="40"/>
      <c r="P139" s="17">
        <v>250</v>
      </c>
      <c r="Q139" s="17"/>
      <c r="R139" s="2"/>
      <c r="S139" s="17">
        <f t="shared" si="6"/>
        <v>0</v>
      </c>
      <c r="T139" s="17"/>
      <c r="U139" s="17"/>
      <c r="V139" s="17"/>
      <c r="W139" s="4">
        <v>0.08</v>
      </c>
      <c r="X139" s="18">
        <f t="shared" si="7"/>
        <v>0</v>
      </c>
      <c r="Y139" s="18"/>
      <c r="Z139" s="18">
        <f t="shared" si="8"/>
        <v>0</v>
      </c>
      <c r="AA139" s="18"/>
      <c r="AB139" s="18"/>
      <c r="AC139" s="18"/>
      <c r="AD139" s="18"/>
      <c r="AE139" s="18"/>
    </row>
    <row r="140" spans="2:31" s="1" customFormat="1" ht="19.649999999999999" customHeight="1" x14ac:dyDescent="0.2">
      <c r="B140" s="59">
        <v>16</v>
      </c>
      <c r="C140" s="59"/>
      <c r="D140" s="59"/>
      <c r="E140" s="11" t="s">
        <v>125</v>
      </c>
      <c r="F140" s="11" t="s">
        <v>126</v>
      </c>
      <c r="G140" s="35" t="s">
        <v>127</v>
      </c>
      <c r="H140" s="35"/>
      <c r="I140" s="35"/>
      <c r="J140" s="35"/>
      <c r="K140" s="35"/>
      <c r="L140" s="35"/>
      <c r="M140" s="40" t="s">
        <v>18</v>
      </c>
      <c r="N140" s="40"/>
      <c r="O140" s="40"/>
      <c r="P140" s="17">
        <v>3</v>
      </c>
      <c r="Q140" s="17"/>
      <c r="R140" s="2"/>
      <c r="S140" s="17">
        <f t="shared" si="6"/>
        <v>0</v>
      </c>
      <c r="T140" s="17"/>
      <c r="U140" s="17"/>
      <c r="V140" s="17"/>
      <c r="W140" s="4">
        <v>0.08</v>
      </c>
      <c r="X140" s="18">
        <f t="shared" si="7"/>
        <v>0</v>
      </c>
      <c r="Y140" s="18"/>
      <c r="Z140" s="18">
        <f t="shared" si="8"/>
        <v>0</v>
      </c>
      <c r="AA140" s="18"/>
      <c r="AB140" s="18"/>
      <c r="AC140" s="18"/>
      <c r="AD140" s="18"/>
      <c r="AE140" s="18"/>
    </row>
    <row r="141" spans="2:31" s="1" customFormat="1" ht="19.649999999999999" customHeight="1" x14ac:dyDescent="0.2">
      <c r="B141" s="34">
        <v>17</v>
      </c>
      <c r="C141" s="34"/>
      <c r="D141" s="34"/>
      <c r="E141" s="11" t="s">
        <v>128</v>
      </c>
      <c r="F141" s="11" t="s">
        <v>129</v>
      </c>
      <c r="G141" s="35" t="s">
        <v>130</v>
      </c>
      <c r="H141" s="35"/>
      <c r="I141" s="35"/>
      <c r="J141" s="35"/>
      <c r="K141" s="35"/>
      <c r="L141" s="35"/>
      <c r="M141" s="40" t="s">
        <v>18</v>
      </c>
      <c r="N141" s="40"/>
      <c r="O141" s="40"/>
      <c r="P141" s="17">
        <v>2.77</v>
      </c>
      <c r="Q141" s="17"/>
      <c r="R141" s="2"/>
      <c r="S141" s="17">
        <f t="shared" si="6"/>
        <v>0</v>
      </c>
      <c r="T141" s="17"/>
      <c r="U141" s="17"/>
      <c r="V141" s="17"/>
      <c r="W141" s="4">
        <v>0.08</v>
      </c>
      <c r="X141" s="18">
        <f t="shared" si="7"/>
        <v>0</v>
      </c>
      <c r="Y141" s="18"/>
      <c r="Z141" s="18">
        <f t="shared" si="8"/>
        <v>0</v>
      </c>
      <c r="AA141" s="18"/>
      <c r="AB141" s="18"/>
      <c r="AC141" s="18"/>
      <c r="AD141" s="18"/>
      <c r="AE141" s="18"/>
    </row>
    <row r="142" spans="2:31" s="1" customFormat="1" ht="28.8" customHeight="1" x14ac:dyDescent="0.2">
      <c r="B142" s="59">
        <v>18</v>
      </c>
      <c r="C142" s="59"/>
      <c r="D142" s="59"/>
      <c r="E142" s="11" t="s">
        <v>131</v>
      </c>
      <c r="F142" s="11" t="s">
        <v>132</v>
      </c>
      <c r="G142" s="35" t="s">
        <v>133</v>
      </c>
      <c r="H142" s="35"/>
      <c r="I142" s="35"/>
      <c r="J142" s="35"/>
      <c r="K142" s="35"/>
      <c r="L142" s="35"/>
      <c r="M142" s="40" t="s">
        <v>118</v>
      </c>
      <c r="N142" s="40"/>
      <c r="O142" s="40"/>
      <c r="P142" s="17">
        <v>14</v>
      </c>
      <c r="Q142" s="17"/>
      <c r="R142" s="2"/>
      <c r="S142" s="17">
        <f t="shared" si="6"/>
        <v>0</v>
      </c>
      <c r="T142" s="17"/>
      <c r="U142" s="17"/>
      <c r="V142" s="17"/>
      <c r="W142" s="4">
        <v>0.08</v>
      </c>
      <c r="X142" s="18">
        <f t="shared" si="7"/>
        <v>0</v>
      </c>
      <c r="Y142" s="18"/>
      <c r="Z142" s="18">
        <f t="shared" si="8"/>
        <v>0</v>
      </c>
      <c r="AA142" s="18"/>
      <c r="AB142" s="18"/>
      <c r="AC142" s="18"/>
      <c r="AD142" s="18"/>
      <c r="AE142" s="18"/>
    </row>
    <row r="143" spans="2:31" s="1" customFormat="1" ht="19.649999999999999" customHeight="1" x14ac:dyDescent="0.2">
      <c r="B143" s="34">
        <v>19</v>
      </c>
      <c r="C143" s="34"/>
      <c r="D143" s="34"/>
      <c r="E143" s="11" t="s">
        <v>134</v>
      </c>
      <c r="F143" s="11" t="s">
        <v>135</v>
      </c>
      <c r="G143" s="35" t="s">
        <v>136</v>
      </c>
      <c r="H143" s="35"/>
      <c r="I143" s="35"/>
      <c r="J143" s="35"/>
      <c r="K143" s="35"/>
      <c r="L143" s="35"/>
      <c r="M143" s="40" t="s">
        <v>118</v>
      </c>
      <c r="N143" s="40"/>
      <c r="O143" s="40"/>
      <c r="P143" s="17">
        <v>815</v>
      </c>
      <c r="Q143" s="17"/>
      <c r="R143" s="2"/>
      <c r="S143" s="17">
        <f t="shared" si="6"/>
        <v>0</v>
      </c>
      <c r="T143" s="17"/>
      <c r="U143" s="17"/>
      <c r="V143" s="17"/>
      <c r="W143" s="4">
        <v>0.08</v>
      </c>
      <c r="X143" s="18">
        <f t="shared" si="7"/>
        <v>0</v>
      </c>
      <c r="Y143" s="18"/>
      <c r="Z143" s="18">
        <f t="shared" si="8"/>
        <v>0</v>
      </c>
      <c r="AA143" s="18"/>
      <c r="AB143" s="18"/>
      <c r="AC143" s="18"/>
      <c r="AD143" s="18"/>
      <c r="AE143" s="18"/>
    </row>
    <row r="144" spans="2:31" s="1" customFormat="1" ht="19.649999999999999" customHeight="1" x14ac:dyDescent="0.2">
      <c r="B144" s="59">
        <v>20</v>
      </c>
      <c r="C144" s="59"/>
      <c r="D144" s="59"/>
      <c r="E144" s="11" t="s">
        <v>137</v>
      </c>
      <c r="F144" s="11" t="s">
        <v>138</v>
      </c>
      <c r="G144" s="35" t="s">
        <v>139</v>
      </c>
      <c r="H144" s="35"/>
      <c r="I144" s="35"/>
      <c r="J144" s="35"/>
      <c r="K144" s="35"/>
      <c r="L144" s="35"/>
      <c r="M144" s="40" t="s">
        <v>118</v>
      </c>
      <c r="N144" s="40"/>
      <c r="O144" s="40"/>
      <c r="P144" s="17">
        <v>10</v>
      </c>
      <c r="Q144" s="17"/>
      <c r="R144" s="2"/>
      <c r="S144" s="17">
        <f t="shared" si="6"/>
        <v>0</v>
      </c>
      <c r="T144" s="17"/>
      <c r="U144" s="17"/>
      <c r="V144" s="17"/>
      <c r="W144" s="4">
        <v>0.08</v>
      </c>
      <c r="X144" s="18">
        <f t="shared" si="7"/>
        <v>0</v>
      </c>
      <c r="Y144" s="18"/>
      <c r="Z144" s="18">
        <f t="shared" si="8"/>
        <v>0</v>
      </c>
      <c r="AA144" s="18"/>
      <c r="AB144" s="18"/>
      <c r="AC144" s="18"/>
      <c r="AD144" s="18"/>
      <c r="AE144" s="18"/>
    </row>
    <row r="145" spans="2:33" s="1" customFormat="1" ht="19.649999999999999" customHeight="1" x14ac:dyDescent="0.2">
      <c r="B145" s="34">
        <v>21</v>
      </c>
      <c r="C145" s="34"/>
      <c r="D145" s="34"/>
      <c r="E145" s="11" t="s">
        <v>140</v>
      </c>
      <c r="F145" s="11" t="s">
        <v>141</v>
      </c>
      <c r="G145" s="35" t="s">
        <v>142</v>
      </c>
      <c r="H145" s="35"/>
      <c r="I145" s="35"/>
      <c r="J145" s="35"/>
      <c r="K145" s="35"/>
      <c r="L145" s="35"/>
      <c r="M145" s="40" t="s">
        <v>118</v>
      </c>
      <c r="N145" s="40"/>
      <c r="O145" s="40"/>
      <c r="P145" s="17">
        <v>10</v>
      </c>
      <c r="Q145" s="17"/>
      <c r="R145" s="2"/>
      <c r="S145" s="17">
        <f t="shared" si="6"/>
        <v>0</v>
      </c>
      <c r="T145" s="17"/>
      <c r="U145" s="17"/>
      <c r="V145" s="17"/>
      <c r="W145" s="4">
        <v>0.08</v>
      </c>
      <c r="X145" s="18">
        <f t="shared" si="7"/>
        <v>0</v>
      </c>
      <c r="Y145" s="18"/>
      <c r="Z145" s="18">
        <f t="shared" si="8"/>
        <v>0</v>
      </c>
      <c r="AA145" s="18"/>
      <c r="AB145" s="18"/>
      <c r="AC145" s="18"/>
      <c r="AD145" s="18"/>
      <c r="AE145" s="18"/>
    </row>
    <row r="146" spans="2:33" s="1" customFormat="1" ht="19.649999999999999" customHeight="1" x14ac:dyDescent="0.2">
      <c r="B146" s="59">
        <v>22</v>
      </c>
      <c r="C146" s="59"/>
      <c r="D146" s="59"/>
      <c r="E146" s="11" t="s">
        <v>143</v>
      </c>
      <c r="F146" s="11" t="s">
        <v>144</v>
      </c>
      <c r="G146" s="35" t="s">
        <v>145</v>
      </c>
      <c r="H146" s="35"/>
      <c r="I146" s="35"/>
      <c r="J146" s="35"/>
      <c r="K146" s="35"/>
      <c r="L146" s="35"/>
      <c r="M146" s="40" t="s">
        <v>118</v>
      </c>
      <c r="N146" s="40"/>
      <c r="O146" s="40"/>
      <c r="P146" s="17">
        <v>90</v>
      </c>
      <c r="Q146" s="17"/>
      <c r="R146" s="2"/>
      <c r="S146" s="17">
        <f t="shared" si="6"/>
        <v>0</v>
      </c>
      <c r="T146" s="17"/>
      <c r="U146" s="17"/>
      <c r="V146" s="17"/>
      <c r="W146" s="4">
        <v>0.08</v>
      </c>
      <c r="X146" s="18">
        <f t="shared" si="7"/>
        <v>0</v>
      </c>
      <c r="Y146" s="18"/>
      <c r="Z146" s="18">
        <f t="shared" si="8"/>
        <v>0</v>
      </c>
      <c r="AA146" s="18"/>
      <c r="AB146" s="18"/>
      <c r="AC146" s="18"/>
      <c r="AD146" s="18"/>
      <c r="AE146" s="18"/>
    </row>
    <row r="147" spans="2:33" s="1" customFormat="1" ht="19.649999999999999" customHeight="1" x14ac:dyDescent="0.2">
      <c r="B147" s="34">
        <v>23</v>
      </c>
      <c r="C147" s="34"/>
      <c r="D147" s="34"/>
      <c r="E147" s="11" t="s">
        <v>146</v>
      </c>
      <c r="F147" s="11" t="s">
        <v>147</v>
      </c>
      <c r="G147" s="35" t="s">
        <v>148</v>
      </c>
      <c r="H147" s="35"/>
      <c r="I147" s="35"/>
      <c r="J147" s="35"/>
      <c r="K147" s="35"/>
      <c r="L147" s="35"/>
      <c r="M147" s="40" t="s">
        <v>118</v>
      </c>
      <c r="N147" s="40"/>
      <c r="O147" s="40"/>
      <c r="P147" s="17">
        <v>10</v>
      </c>
      <c r="Q147" s="17"/>
      <c r="R147" s="2"/>
      <c r="S147" s="17">
        <f t="shared" si="6"/>
        <v>0</v>
      </c>
      <c r="T147" s="17"/>
      <c r="U147" s="17"/>
      <c r="V147" s="17"/>
      <c r="W147" s="4">
        <v>0.23</v>
      </c>
      <c r="X147" s="18">
        <f t="shared" si="7"/>
        <v>0</v>
      </c>
      <c r="Y147" s="18"/>
      <c r="Z147" s="18">
        <f t="shared" si="8"/>
        <v>0</v>
      </c>
      <c r="AA147" s="18"/>
      <c r="AB147" s="18"/>
      <c r="AC147" s="18"/>
      <c r="AD147" s="18"/>
      <c r="AE147" s="18"/>
    </row>
    <row r="148" spans="2:33" s="1" customFormat="1" ht="25.05" customHeight="1" x14ac:dyDescent="0.2"/>
    <row r="149" spans="2:33" s="1" customFormat="1" ht="21.3" customHeight="1" x14ac:dyDescent="0.2">
      <c r="B149" s="56" t="s">
        <v>68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7">
        <f>SUM(S117,S123,S127:V147)</f>
        <v>0</v>
      </c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</row>
    <row r="150" spans="2:33" s="1" customFormat="1" ht="21.3" customHeight="1" x14ac:dyDescent="0.2">
      <c r="B150" s="56" t="s">
        <v>69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7">
        <f>SUM(Z117,Z123,Z127:AE147)</f>
        <v>0</v>
      </c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</row>
    <row r="151" spans="2:33" s="7" customFormat="1" ht="28.8" customHeight="1" x14ac:dyDescent="0.2"/>
    <row r="152" spans="2:33" s="7" customFormat="1" ht="3.15" customHeight="1" x14ac:dyDescent="0.2"/>
    <row r="153" spans="2:33" s="7" customFormat="1" ht="11.1" customHeight="1" x14ac:dyDescent="0.2"/>
    <row r="154" spans="2:33" s="7" customFormat="1" ht="61.35" customHeight="1" x14ac:dyDescent="0.2">
      <c r="B154" s="31" t="s">
        <v>86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</row>
    <row r="155" spans="2:33" s="7" customFormat="1" ht="2.7" customHeight="1" x14ac:dyDescent="0.2"/>
    <row r="156" spans="2:33" s="7" customFormat="1" ht="89.1" customHeight="1" x14ac:dyDescent="0.2">
      <c r="B156" s="31" t="s">
        <v>87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</row>
    <row r="157" spans="2:33" s="7" customFormat="1" ht="5.25" customHeight="1" x14ac:dyDescent="0.2"/>
    <row r="158" spans="2:33" s="7" customFormat="1" ht="101.4" customHeight="1" x14ac:dyDescent="0.2">
      <c r="B158" s="31" t="s">
        <v>88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</row>
    <row r="159" spans="2:33" s="7" customFormat="1" ht="5.25" customHeight="1" x14ac:dyDescent="0.2"/>
    <row r="160" spans="2:33" s="7" customFormat="1" ht="37.799999999999997" customHeight="1" x14ac:dyDescent="0.2">
      <c r="C160" s="32" t="s">
        <v>70</v>
      </c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3" t="s">
        <v>71</v>
      </c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</row>
    <row r="161" spans="2:33" s="7" customFormat="1" ht="28.8" customHeight="1" x14ac:dyDescent="0.2"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</row>
    <row r="162" spans="2:33" s="7" customFormat="1" ht="28.8" customHeight="1" x14ac:dyDescent="0.2"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</row>
    <row r="163" spans="2:33" s="7" customFormat="1" ht="28.8" customHeight="1" x14ac:dyDescent="0.2"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</row>
    <row r="164" spans="2:33" s="7" customFormat="1" ht="28.8" customHeight="1" x14ac:dyDescent="0.2"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</row>
    <row r="165" spans="2:33" s="7" customFormat="1" ht="2.7" customHeight="1" x14ac:dyDescent="0.2"/>
    <row r="166" spans="2:33" s="7" customFormat="1" ht="168" customHeight="1" x14ac:dyDescent="0.2">
      <c r="B166" s="31" t="s">
        <v>89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</row>
    <row r="167" spans="2:33" s="7" customFormat="1" ht="2.7" customHeight="1" x14ac:dyDescent="0.2"/>
    <row r="168" spans="2:33" s="7" customFormat="1" ht="33.6" customHeight="1" x14ac:dyDescent="0.2">
      <c r="B168" s="19" t="s">
        <v>90</v>
      </c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</row>
    <row r="169" spans="2:33" s="7" customFormat="1" ht="2.7" customHeight="1" x14ac:dyDescent="0.2"/>
    <row r="170" spans="2:33" s="7" customFormat="1" ht="37.799999999999997" customHeight="1" x14ac:dyDescent="0.2">
      <c r="C170" s="32" t="s">
        <v>72</v>
      </c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7" t="s">
        <v>73</v>
      </c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</row>
    <row r="171" spans="2:33" s="7" customFormat="1" ht="28.8" customHeight="1" x14ac:dyDescent="0.2"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</row>
    <row r="172" spans="2:33" s="7" customFormat="1" ht="28.8" customHeight="1" x14ac:dyDescent="0.2"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</row>
    <row r="173" spans="2:33" s="7" customFormat="1" ht="28.8" customHeight="1" x14ac:dyDescent="0.2"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</row>
    <row r="174" spans="2:33" s="7" customFormat="1" ht="28.8" customHeight="1" x14ac:dyDescent="0.2"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</row>
    <row r="175" spans="2:33" s="7" customFormat="1" ht="2.7" customHeight="1" x14ac:dyDescent="0.2"/>
    <row r="176" spans="2:33" s="7" customFormat="1" ht="130.65" customHeight="1" x14ac:dyDescent="0.2">
      <c r="B176" s="31" t="s">
        <v>91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</row>
    <row r="177" spans="2:33" s="7" customFormat="1" ht="2.7" customHeight="1" x14ac:dyDescent="0.2"/>
    <row r="178" spans="2:33" s="7" customFormat="1" ht="52.2" customHeight="1" x14ac:dyDescent="0.2">
      <c r="B178" s="31" t="s">
        <v>92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</row>
    <row r="179" spans="2:33" s="7" customFormat="1" ht="2.7" customHeight="1" x14ac:dyDescent="0.2"/>
    <row r="180" spans="2:33" s="7" customFormat="1" ht="47.4" customHeight="1" x14ac:dyDescent="0.2">
      <c r="B180" s="31" t="s">
        <v>93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</row>
    <row r="181" spans="2:33" s="7" customFormat="1" ht="2.7" customHeight="1" x14ac:dyDescent="0.2"/>
    <row r="182" spans="2:33" s="7" customFormat="1" ht="33.6" customHeight="1" x14ac:dyDescent="0.2">
      <c r="B182" s="31" t="s">
        <v>94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</row>
    <row r="183" spans="2:33" s="7" customFormat="1" ht="2.7" customHeight="1" x14ac:dyDescent="0.2"/>
    <row r="184" spans="2:33" s="7" customFormat="1" ht="116.7" customHeight="1" x14ac:dyDescent="0.2">
      <c r="B184" s="31" t="s">
        <v>95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</row>
    <row r="185" spans="2:33" s="7" customFormat="1" ht="2.7" customHeight="1" x14ac:dyDescent="0.2"/>
    <row r="186" spans="2:33" s="7" customFormat="1" ht="79.8" customHeight="1" x14ac:dyDescent="0.2">
      <c r="B186" s="31" t="s">
        <v>96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</row>
    <row r="187" spans="2:33" s="7" customFormat="1" ht="86.85" customHeight="1" x14ac:dyDescent="0.2"/>
    <row r="188" spans="2:33" s="7" customFormat="1" ht="17.55" customHeight="1" x14ac:dyDescent="0.2">
      <c r="U188" s="38" t="s">
        <v>97</v>
      </c>
      <c r="V188" s="38"/>
      <c r="W188" s="38"/>
      <c r="X188" s="38"/>
      <c r="Y188" s="38"/>
      <c r="Z188" s="38"/>
    </row>
    <row r="189" spans="2:33" s="7" customFormat="1" ht="10.050000000000001" customHeight="1" x14ac:dyDescent="0.2"/>
    <row r="190" spans="2:33" s="7" customFormat="1" ht="81.599999999999994" customHeight="1" x14ac:dyDescent="0.2">
      <c r="B190" s="39" t="s">
        <v>98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</row>
    <row r="191" spans="2:33" s="7" customFormat="1" ht="28.8" customHeight="1" x14ac:dyDescent="0.2"/>
  </sheetData>
  <mergeCells count="621">
    <mergeCell ref="B149:N149"/>
    <mergeCell ref="O149:AF149"/>
    <mergeCell ref="B150:N150"/>
    <mergeCell ref="O150:AF150"/>
    <mergeCell ref="X146:Y146"/>
    <mergeCell ref="Z146:AE146"/>
    <mergeCell ref="B147:D147"/>
    <mergeCell ref="G147:L147"/>
    <mergeCell ref="M147:O147"/>
    <mergeCell ref="P147:Q147"/>
    <mergeCell ref="S147:V147"/>
    <mergeCell ref="X147:Y147"/>
    <mergeCell ref="Z147:AE147"/>
    <mergeCell ref="B146:D146"/>
    <mergeCell ref="G146:L146"/>
    <mergeCell ref="M146:O146"/>
    <mergeCell ref="P146:Q146"/>
    <mergeCell ref="S146:V146"/>
    <mergeCell ref="X144:Y144"/>
    <mergeCell ref="Z144:AE144"/>
    <mergeCell ref="B145:D145"/>
    <mergeCell ref="G145:L145"/>
    <mergeCell ref="M145:O145"/>
    <mergeCell ref="P145:Q145"/>
    <mergeCell ref="S145:V145"/>
    <mergeCell ref="X145:Y145"/>
    <mergeCell ref="Z145:AE145"/>
    <mergeCell ref="B144:D144"/>
    <mergeCell ref="G144:L144"/>
    <mergeCell ref="M144:O144"/>
    <mergeCell ref="P144:Q144"/>
    <mergeCell ref="S144:V144"/>
    <mergeCell ref="X142:Y142"/>
    <mergeCell ref="Z142:AE142"/>
    <mergeCell ref="B143:D143"/>
    <mergeCell ref="G143:L143"/>
    <mergeCell ref="M143:O143"/>
    <mergeCell ref="P143:Q143"/>
    <mergeCell ref="S143:V143"/>
    <mergeCell ref="X143:Y143"/>
    <mergeCell ref="Z143:AE143"/>
    <mergeCell ref="B142:D142"/>
    <mergeCell ref="G142:L142"/>
    <mergeCell ref="M142:O142"/>
    <mergeCell ref="P142:Q142"/>
    <mergeCell ref="S142:V142"/>
    <mergeCell ref="X140:Y140"/>
    <mergeCell ref="Z140:AE140"/>
    <mergeCell ref="B141:D141"/>
    <mergeCell ref="G141:L141"/>
    <mergeCell ref="M141:O141"/>
    <mergeCell ref="P141:Q141"/>
    <mergeCell ref="S141:V141"/>
    <mergeCell ref="X141:Y141"/>
    <mergeCell ref="Z141:AE141"/>
    <mergeCell ref="B140:D140"/>
    <mergeCell ref="G140:L140"/>
    <mergeCell ref="M140:O140"/>
    <mergeCell ref="P140:Q140"/>
    <mergeCell ref="S140:V140"/>
    <mergeCell ref="X138:Y138"/>
    <mergeCell ref="Z138:AE138"/>
    <mergeCell ref="B139:D139"/>
    <mergeCell ref="G139:L139"/>
    <mergeCell ref="M139:O139"/>
    <mergeCell ref="P139:Q139"/>
    <mergeCell ref="S139:V139"/>
    <mergeCell ref="X139:Y139"/>
    <mergeCell ref="Z139:AE139"/>
    <mergeCell ref="B138:D138"/>
    <mergeCell ref="G138:L138"/>
    <mergeCell ref="M138:O138"/>
    <mergeCell ref="P138:Q138"/>
    <mergeCell ref="S138:V138"/>
    <mergeCell ref="X136:Y136"/>
    <mergeCell ref="Z136:AE136"/>
    <mergeCell ref="B137:D137"/>
    <mergeCell ref="G137:L137"/>
    <mergeCell ref="M137:O137"/>
    <mergeCell ref="P137:Q137"/>
    <mergeCell ref="S137:V137"/>
    <mergeCell ref="X137:Y137"/>
    <mergeCell ref="Z137:AE137"/>
    <mergeCell ref="B136:D136"/>
    <mergeCell ref="G136:L136"/>
    <mergeCell ref="M136:O136"/>
    <mergeCell ref="P136:Q136"/>
    <mergeCell ref="S136:V136"/>
    <mergeCell ref="X134:Y134"/>
    <mergeCell ref="Z134:AE134"/>
    <mergeCell ref="B135:D135"/>
    <mergeCell ref="G135:L135"/>
    <mergeCell ref="M135:O135"/>
    <mergeCell ref="P135:Q135"/>
    <mergeCell ref="S135:V135"/>
    <mergeCell ref="X135:Y135"/>
    <mergeCell ref="Z135:AE135"/>
    <mergeCell ref="B134:D134"/>
    <mergeCell ref="G134:L134"/>
    <mergeCell ref="M134:O134"/>
    <mergeCell ref="P134:Q134"/>
    <mergeCell ref="S134:V134"/>
    <mergeCell ref="X132:Y132"/>
    <mergeCell ref="Z132:AE132"/>
    <mergeCell ref="B133:D133"/>
    <mergeCell ref="G133:L133"/>
    <mergeCell ref="M133:O133"/>
    <mergeCell ref="P133:Q133"/>
    <mergeCell ref="S133:V133"/>
    <mergeCell ref="X133:Y133"/>
    <mergeCell ref="Z133:AE133"/>
    <mergeCell ref="B132:D132"/>
    <mergeCell ref="G132:L132"/>
    <mergeCell ref="M132:O132"/>
    <mergeCell ref="P132:Q132"/>
    <mergeCell ref="S132:V132"/>
    <mergeCell ref="X129:Y129"/>
    <mergeCell ref="Z129:AE129"/>
    <mergeCell ref="B130:D130"/>
    <mergeCell ref="G130:L130"/>
    <mergeCell ref="M130:O130"/>
    <mergeCell ref="P130:Q130"/>
    <mergeCell ref="S130:V130"/>
    <mergeCell ref="X130:Y130"/>
    <mergeCell ref="Z130:AE130"/>
    <mergeCell ref="B129:D129"/>
    <mergeCell ref="G129:L129"/>
    <mergeCell ref="M129:O129"/>
    <mergeCell ref="P129:Q129"/>
    <mergeCell ref="S129:V129"/>
    <mergeCell ref="X127:Y127"/>
    <mergeCell ref="Z127:AE127"/>
    <mergeCell ref="B128:D128"/>
    <mergeCell ref="G128:L128"/>
    <mergeCell ref="M128:O128"/>
    <mergeCell ref="P128:Q128"/>
    <mergeCell ref="S128:V128"/>
    <mergeCell ref="X128:Y128"/>
    <mergeCell ref="Z128:AE128"/>
    <mergeCell ref="B127:D127"/>
    <mergeCell ref="G127:L127"/>
    <mergeCell ref="M127:O127"/>
    <mergeCell ref="P127:Q127"/>
    <mergeCell ref="S127:V127"/>
    <mergeCell ref="X123:Y123"/>
    <mergeCell ref="Z123:AE123"/>
    <mergeCell ref="B126:D126"/>
    <mergeCell ref="G126:L126"/>
    <mergeCell ref="M126:O126"/>
    <mergeCell ref="P126:Q126"/>
    <mergeCell ref="S126:V126"/>
    <mergeCell ref="X126:Y126"/>
    <mergeCell ref="Z126:AD126"/>
    <mergeCell ref="B123:D123"/>
    <mergeCell ref="G123:L123"/>
    <mergeCell ref="M123:O123"/>
    <mergeCell ref="P123:Q123"/>
    <mergeCell ref="S123:V123"/>
    <mergeCell ref="B120:AA120"/>
    <mergeCell ref="B122:D122"/>
    <mergeCell ref="G122:L122"/>
    <mergeCell ref="M122:O122"/>
    <mergeCell ref="P122:Q122"/>
    <mergeCell ref="S122:V122"/>
    <mergeCell ref="X122:Y122"/>
    <mergeCell ref="Z122:AE122"/>
    <mergeCell ref="X116:Y116"/>
    <mergeCell ref="Z116:AE116"/>
    <mergeCell ref="B117:D117"/>
    <mergeCell ref="G117:L117"/>
    <mergeCell ref="M117:O117"/>
    <mergeCell ref="P117:Q117"/>
    <mergeCell ref="S117:V117"/>
    <mergeCell ref="X117:Y117"/>
    <mergeCell ref="Z117:AE117"/>
    <mergeCell ref="B116:D116"/>
    <mergeCell ref="G116:L116"/>
    <mergeCell ref="M116:O116"/>
    <mergeCell ref="P116:Q116"/>
    <mergeCell ref="S116:V116"/>
    <mergeCell ref="B111:N111"/>
    <mergeCell ref="O111:AF111"/>
    <mergeCell ref="B112:N112"/>
    <mergeCell ref="O112:AF112"/>
    <mergeCell ref="B114:AA114"/>
    <mergeCell ref="X108:Y108"/>
    <mergeCell ref="Z108:AE108"/>
    <mergeCell ref="B109:D109"/>
    <mergeCell ref="G109:L109"/>
    <mergeCell ref="M109:O109"/>
    <mergeCell ref="P109:Q109"/>
    <mergeCell ref="S109:V109"/>
    <mergeCell ref="X109:Y109"/>
    <mergeCell ref="Z109:AE109"/>
    <mergeCell ref="B108:D108"/>
    <mergeCell ref="G108:L108"/>
    <mergeCell ref="M108:O108"/>
    <mergeCell ref="P108:Q108"/>
    <mergeCell ref="S108:V108"/>
    <mergeCell ref="X106:Y106"/>
    <mergeCell ref="Z106:AE106"/>
    <mergeCell ref="B107:D107"/>
    <mergeCell ref="G107:L107"/>
    <mergeCell ref="M107:O107"/>
    <mergeCell ref="P107:Q107"/>
    <mergeCell ref="S107:V107"/>
    <mergeCell ref="X107:Y107"/>
    <mergeCell ref="Z107:AE107"/>
    <mergeCell ref="B106:D106"/>
    <mergeCell ref="G106:L106"/>
    <mergeCell ref="M106:O106"/>
    <mergeCell ref="P106:Q106"/>
    <mergeCell ref="S106:V106"/>
    <mergeCell ref="B105:D105"/>
    <mergeCell ref="G105:L105"/>
    <mergeCell ref="M105:O105"/>
    <mergeCell ref="P105:Q105"/>
    <mergeCell ref="S105:V105"/>
    <mergeCell ref="X105:Y105"/>
    <mergeCell ref="Z105:AE105"/>
    <mergeCell ref="B104:D104"/>
    <mergeCell ref="G104:L104"/>
    <mergeCell ref="M104:O104"/>
    <mergeCell ref="P104:Q104"/>
    <mergeCell ref="S104:V104"/>
    <mergeCell ref="X103:Y103"/>
    <mergeCell ref="Z103:AE103"/>
    <mergeCell ref="B103:D103"/>
    <mergeCell ref="G103:L103"/>
    <mergeCell ref="M103:O103"/>
    <mergeCell ref="P103:Q103"/>
    <mergeCell ref="S103:V103"/>
    <mergeCell ref="X104:Y104"/>
    <mergeCell ref="Z104:AE104"/>
    <mergeCell ref="X101:Y101"/>
    <mergeCell ref="Z101:AE101"/>
    <mergeCell ref="B102:D102"/>
    <mergeCell ref="G102:L102"/>
    <mergeCell ref="M102:O102"/>
    <mergeCell ref="P102:Q102"/>
    <mergeCell ref="S102:V102"/>
    <mergeCell ref="X102:Y102"/>
    <mergeCell ref="Z102:AE102"/>
    <mergeCell ref="B101:D101"/>
    <mergeCell ref="G101:L101"/>
    <mergeCell ref="M101:O101"/>
    <mergeCell ref="P101:Q101"/>
    <mergeCell ref="S101:V101"/>
    <mergeCell ref="X99:Y99"/>
    <mergeCell ref="Z99:AE99"/>
    <mergeCell ref="B100:D100"/>
    <mergeCell ref="G100:L100"/>
    <mergeCell ref="M100:O100"/>
    <mergeCell ref="P100:Q100"/>
    <mergeCell ref="S100:V100"/>
    <mergeCell ref="X100:Y100"/>
    <mergeCell ref="Z100:AE100"/>
    <mergeCell ref="B99:D99"/>
    <mergeCell ref="G99:L99"/>
    <mergeCell ref="M99:O99"/>
    <mergeCell ref="P99:Q99"/>
    <mergeCell ref="S99:V99"/>
    <mergeCell ref="X97:Y97"/>
    <mergeCell ref="Z97:AE97"/>
    <mergeCell ref="B98:D98"/>
    <mergeCell ref="G98:L98"/>
    <mergeCell ref="M98:O98"/>
    <mergeCell ref="P98:Q98"/>
    <mergeCell ref="S98:V98"/>
    <mergeCell ref="X98:Y98"/>
    <mergeCell ref="Z98:AE98"/>
    <mergeCell ref="B97:D97"/>
    <mergeCell ref="G97:L97"/>
    <mergeCell ref="M97:O97"/>
    <mergeCell ref="P97:Q97"/>
    <mergeCell ref="S97:V97"/>
    <mergeCell ref="X95:Y95"/>
    <mergeCell ref="Z95:AE95"/>
    <mergeCell ref="B96:D96"/>
    <mergeCell ref="G96:L96"/>
    <mergeCell ref="M96:O96"/>
    <mergeCell ref="P96:Q96"/>
    <mergeCell ref="S96:V96"/>
    <mergeCell ref="X96:Y96"/>
    <mergeCell ref="Z96:AE96"/>
    <mergeCell ref="B95:D95"/>
    <mergeCell ref="G95:L95"/>
    <mergeCell ref="M95:O95"/>
    <mergeCell ref="P95:Q95"/>
    <mergeCell ref="S95:V95"/>
    <mergeCell ref="X93:Y93"/>
    <mergeCell ref="Z93:AE93"/>
    <mergeCell ref="B94:D94"/>
    <mergeCell ref="G94:L94"/>
    <mergeCell ref="M94:O94"/>
    <mergeCell ref="P94:Q94"/>
    <mergeCell ref="S94:V94"/>
    <mergeCell ref="X94:Y94"/>
    <mergeCell ref="Z94:AE94"/>
    <mergeCell ref="B93:D93"/>
    <mergeCell ref="G93:L93"/>
    <mergeCell ref="M93:O93"/>
    <mergeCell ref="P93:Q93"/>
    <mergeCell ref="S93:V93"/>
    <mergeCell ref="X90:Y90"/>
    <mergeCell ref="Z90:AE90"/>
    <mergeCell ref="B92:D92"/>
    <mergeCell ref="G92:L92"/>
    <mergeCell ref="M92:O92"/>
    <mergeCell ref="P92:Q92"/>
    <mergeCell ref="S92:V92"/>
    <mergeCell ref="X92:Y92"/>
    <mergeCell ref="Z92:AE92"/>
    <mergeCell ref="B90:D90"/>
    <mergeCell ref="G90:L90"/>
    <mergeCell ref="M90:O90"/>
    <mergeCell ref="P90:Q90"/>
    <mergeCell ref="S90:V90"/>
    <mergeCell ref="X85:Y85"/>
    <mergeCell ref="Z85:AE85"/>
    <mergeCell ref="B87:AA87"/>
    <mergeCell ref="B89:D89"/>
    <mergeCell ref="G89:L89"/>
    <mergeCell ref="M89:O89"/>
    <mergeCell ref="P89:Q89"/>
    <mergeCell ref="S89:V89"/>
    <mergeCell ref="X89:Y89"/>
    <mergeCell ref="Z89:AE89"/>
    <mergeCell ref="B85:D85"/>
    <mergeCell ref="G85:L85"/>
    <mergeCell ref="M85:O85"/>
    <mergeCell ref="P85:Q85"/>
    <mergeCell ref="S85:V85"/>
    <mergeCell ref="X80:Y80"/>
    <mergeCell ref="Z80:AE80"/>
    <mergeCell ref="B82:AA82"/>
    <mergeCell ref="B84:D84"/>
    <mergeCell ref="G84:L84"/>
    <mergeCell ref="M84:O84"/>
    <mergeCell ref="P84:Q84"/>
    <mergeCell ref="S84:V84"/>
    <mergeCell ref="X84:Y84"/>
    <mergeCell ref="Z84:AE84"/>
    <mergeCell ref="B80:D80"/>
    <mergeCell ref="G80:L80"/>
    <mergeCell ref="M80:O80"/>
    <mergeCell ref="P80:Q80"/>
    <mergeCell ref="S80:V80"/>
    <mergeCell ref="X75:Y75"/>
    <mergeCell ref="Z75:AE75"/>
    <mergeCell ref="B77:AA77"/>
    <mergeCell ref="B79:D79"/>
    <mergeCell ref="G79:L79"/>
    <mergeCell ref="M79:O79"/>
    <mergeCell ref="P79:Q79"/>
    <mergeCell ref="S79:V79"/>
    <mergeCell ref="X79:Y79"/>
    <mergeCell ref="Z79:AE79"/>
    <mergeCell ref="B75:D75"/>
    <mergeCell ref="G75:L75"/>
    <mergeCell ref="M75:O75"/>
    <mergeCell ref="P75:Q75"/>
    <mergeCell ref="S75:V75"/>
    <mergeCell ref="B72:AA72"/>
    <mergeCell ref="B74:D74"/>
    <mergeCell ref="G74:L74"/>
    <mergeCell ref="M74:O74"/>
    <mergeCell ref="P74:Q74"/>
    <mergeCell ref="S74:V74"/>
    <mergeCell ref="X74:Y74"/>
    <mergeCell ref="Z74:AE74"/>
    <mergeCell ref="X67:Y67"/>
    <mergeCell ref="Z67:AE67"/>
    <mergeCell ref="B69:N69"/>
    <mergeCell ref="O69:AF69"/>
    <mergeCell ref="B70:N70"/>
    <mergeCell ref="O70:AF70"/>
    <mergeCell ref="B67:D67"/>
    <mergeCell ref="G67:L67"/>
    <mergeCell ref="M67:O67"/>
    <mergeCell ref="P67:Q67"/>
    <mergeCell ref="S67:V67"/>
    <mergeCell ref="X65:Y65"/>
    <mergeCell ref="Z65:AE65"/>
    <mergeCell ref="B66:D66"/>
    <mergeCell ref="G66:L66"/>
    <mergeCell ref="M66:O66"/>
    <mergeCell ref="P66:Q66"/>
    <mergeCell ref="S66:V66"/>
    <mergeCell ref="X66:Y66"/>
    <mergeCell ref="Z66:AE66"/>
    <mergeCell ref="B65:D65"/>
    <mergeCell ref="G65:L65"/>
    <mergeCell ref="M65:O65"/>
    <mergeCell ref="P65:Q65"/>
    <mergeCell ref="S65:V65"/>
    <mergeCell ref="X63:Y63"/>
    <mergeCell ref="Z63:AE63"/>
    <mergeCell ref="B64:D64"/>
    <mergeCell ref="G64:L64"/>
    <mergeCell ref="M64:O64"/>
    <mergeCell ref="P64:Q64"/>
    <mergeCell ref="S64:V64"/>
    <mergeCell ref="X64:Y64"/>
    <mergeCell ref="Z64:AE64"/>
    <mergeCell ref="B63:D63"/>
    <mergeCell ref="G63:L63"/>
    <mergeCell ref="M63:O63"/>
    <mergeCell ref="P63:Q63"/>
    <mergeCell ref="S63:V63"/>
    <mergeCell ref="B62:D62"/>
    <mergeCell ref="G62:L62"/>
    <mergeCell ref="M62:O62"/>
    <mergeCell ref="P62:Q62"/>
    <mergeCell ref="S62:V62"/>
    <mergeCell ref="X62:Y62"/>
    <mergeCell ref="Z62:AE62"/>
    <mergeCell ref="B61:D61"/>
    <mergeCell ref="G61:L61"/>
    <mergeCell ref="M61:O61"/>
    <mergeCell ref="P61:Q61"/>
    <mergeCell ref="S61:V61"/>
    <mergeCell ref="B60:D60"/>
    <mergeCell ref="G60:L60"/>
    <mergeCell ref="M60:O60"/>
    <mergeCell ref="P60:Q60"/>
    <mergeCell ref="S60:V60"/>
    <mergeCell ref="X60:Y60"/>
    <mergeCell ref="Z60:AE60"/>
    <mergeCell ref="X61:Y61"/>
    <mergeCell ref="Z61:AE61"/>
    <mergeCell ref="X58:Y58"/>
    <mergeCell ref="Z58:AE58"/>
    <mergeCell ref="B59:D59"/>
    <mergeCell ref="G59:L59"/>
    <mergeCell ref="M59:O59"/>
    <mergeCell ref="P59:Q59"/>
    <mergeCell ref="S59:V59"/>
    <mergeCell ref="X59:Y59"/>
    <mergeCell ref="Z59:AE59"/>
    <mergeCell ref="B58:D58"/>
    <mergeCell ref="G58:L58"/>
    <mergeCell ref="M58:O58"/>
    <mergeCell ref="P58:Q58"/>
    <mergeCell ref="S58:V58"/>
    <mergeCell ref="X56:Y56"/>
    <mergeCell ref="Z56:AE56"/>
    <mergeCell ref="B57:D57"/>
    <mergeCell ref="G57:L57"/>
    <mergeCell ref="M57:O57"/>
    <mergeCell ref="P57:Q57"/>
    <mergeCell ref="S57:V57"/>
    <mergeCell ref="X57:Y57"/>
    <mergeCell ref="Z57:AE57"/>
    <mergeCell ref="B56:D56"/>
    <mergeCell ref="G56:L56"/>
    <mergeCell ref="M56:O56"/>
    <mergeCell ref="P56:Q56"/>
    <mergeCell ref="S56:V56"/>
    <mergeCell ref="X54:Y54"/>
    <mergeCell ref="Z54:AE54"/>
    <mergeCell ref="B55:D55"/>
    <mergeCell ref="G55:L55"/>
    <mergeCell ref="M55:O55"/>
    <mergeCell ref="P55:Q55"/>
    <mergeCell ref="S55:V55"/>
    <mergeCell ref="X55:Y55"/>
    <mergeCell ref="Z55:AE55"/>
    <mergeCell ref="B54:D54"/>
    <mergeCell ref="G54:L54"/>
    <mergeCell ref="M54:O54"/>
    <mergeCell ref="P54:Q54"/>
    <mergeCell ref="S54:V54"/>
    <mergeCell ref="X52:Y52"/>
    <mergeCell ref="Z52:AE52"/>
    <mergeCell ref="B53:D53"/>
    <mergeCell ref="G53:L53"/>
    <mergeCell ref="M53:O53"/>
    <mergeCell ref="P53:Q53"/>
    <mergeCell ref="S53:V53"/>
    <mergeCell ref="X53:Y53"/>
    <mergeCell ref="Z53:AE53"/>
    <mergeCell ref="B52:D52"/>
    <mergeCell ref="G52:L52"/>
    <mergeCell ref="M52:O52"/>
    <mergeCell ref="P52:Q52"/>
    <mergeCell ref="S52:V52"/>
    <mergeCell ref="X50:Y50"/>
    <mergeCell ref="Z50:AE50"/>
    <mergeCell ref="B51:D51"/>
    <mergeCell ref="G51:L51"/>
    <mergeCell ref="M51:O51"/>
    <mergeCell ref="P51:Q51"/>
    <mergeCell ref="S51:V51"/>
    <mergeCell ref="X51:Y51"/>
    <mergeCell ref="Z51:AE51"/>
    <mergeCell ref="B50:D50"/>
    <mergeCell ref="G50:L50"/>
    <mergeCell ref="M50:O50"/>
    <mergeCell ref="P50:Q50"/>
    <mergeCell ref="S50:V50"/>
    <mergeCell ref="X47:Y47"/>
    <mergeCell ref="Z47:AE47"/>
    <mergeCell ref="B49:D49"/>
    <mergeCell ref="G49:L49"/>
    <mergeCell ref="M49:O49"/>
    <mergeCell ref="P49:Q49"/>
    <mergeCell ref="S49:V49"/>
    <mergeCell ref="X49:Y49"/>
    <mergeCell ref="Z49:AE49"/>
    <mergeCell ref="B47:D47"/>
    <mergeCell ref="G47:L47"/>
    <mergeCell ref="M47:O47"/>
    <mergeCell ref="P47:Q47"/>
    <mergeCell ref="S47:V47"/>
    <mergeCell ref="X42:Y42"/>
    <mergeCell ref="Z42:AE42"/>
    <mergeCell ref="B44:AA44"/>
    <mergeCell ref="B46:D46"/>
    <mergeCell ref="G46:L46"/>
    <mergeCell ref="M46:O46"/>
    <mergeCell ref="P46:Q46"/>
    <mergeCell ref="S46:V46"/>
    <mergeCell ref="X46:Y46"/>
    <mergeCell ref="Z46:AE46"/>
    <mergeCell ref="B42:D42"/>
    <mergeCell ref="G42:L42"/>
    <mergeCell ref="M42:O42"/>
    <mergeCell ref="P42:Q42"/>
    <mergeCell ref="S42:V42"/>
    <mergeCell ref="B41:D41"/>
    <mergeCell ref="G41:L41"/>
    <mergeCell ref="M41:O41"/>
    <mergeCell ref="P41:Q41"/>
    <mergeCell ref="S41:V41"/>
    <mergeCell ref="X41:Y41"/>
    <mergeCell ref="Z41:AE41"/>
    <mergeCell ref="B37:D37"/>
    <mergeCell ref="G37:L37"/>
    <mergeCell ref="M37:O37"/>
    <mergeCell ref="P37:Q37"/>
    <mergeCell ref="S37:V37"/>
    <mergeCell ref="Z36:AE36"/>
    <mergeCell ref="M32:O32"/>
    <mergeCell ref="P32:Q32"/>
    <mergeCell ref="S32:V32"/>
    <mergeCell ref="X32:Y32"/>
    <mergeCell ref="Z32:AE32"/>
    <mergeCell ref="X37:Y37"/>
    <mergeCell ref="Z37:AE37"/>
    <mergeCell ref="B39:AA39"/>
    <mergeCell ref="B184:AG184"/>
    <mergeCell ref="B186:AG186"/>
    <mergeCell ref="U188:Z188"/>
    <mergeCell ref="B190:X190"/>
    <mergeCell ref="C174:M174"/>
    <mergeCell ref="N174:AB174"/>
    <mergeCell ref="B176:AG176"/>
    <mergeCell ref="B178:AG178"/>
    <mergeCell ref="B180:AG180"/>
    <mergeCell ref="B182:AG182"/>
    <mergeCell ref="C171:M171"/>
    <mergeCell ref="N171:AB171"/>
    <mergeCell ref="C172:M172"/>
    <mergeCell ref="N172:AB172"/>
    <mergeCell ref="C173:M173"/>
    <mergeCell ref="N173:AB173"/>
    <mergeCell ref="C164:M164"/>
    <mergeCell ref="N164:AB164"/>
    <mergeCell ref="B166:AG166"/>
    <mergeCell ref="B168:AG168"/>
    <mergeCell ref="C170:M170"/>
    <mergeCell ref="N170:AB170"/>
    <mergeCell ref="C161:M161"/>
    <mergeCell ref="N161:AB161"/>
    <mergeCell ref="C162:M162"/>
    <mergeCell ref="N162:AB162"/>
    <mergeCell ref="C163:M163"/>
    <mergeCell ref="N163:AB163"/>
    <mergeCell ref="B26:AD26"/>
    <mergeCell ref="B154:AG154"/>
    <mergeCell ref="B156:AG156"/>
    <mergeCell ref="B158:AG158"/>
    <mergeCell ref="C160:M160"/>
    <mergeCell ref="N160:AB160"/>
    <mergeCell ref="B29:AA29"/>
    <mergeCell ref="B31:D31"/>
    <mergeCell ref="G31:L31"/>
    <mergeCell ref="M31:O31"/>
    <mergeCell ref="P31:Q31"/>
    <mergeCell ref="S31:V31"/>
    <mergeCell ref="X31:Y31"/>
    <mergeCell ref="Z31:AE31"/>
    <mergeCell ref="B32:D32"/>
    <mergeCell ref="G32:L32"/>
    <mergeCell ref="B131:D131"/>
    <mergeCell ref="G131:L131"/>
    <mergeCell ref="M131:O131"/>
    <mergeCell ref="P131:Q131"/>
    <mergeCell ref="S131:V131"/>
    <mergeCell ref="X131:Y131"/>
    <mergeCell ref="Z131:AE131"/>
    <mergeCell ref="B24:AC24"/>
    <mergeCell ref="V2:AI2"/>
    <mergeCell ref="B4:H4"/>
    <mergeCell ref="B6:H6"/>
    <mergeCell ref="B8:H8"/>
    <mergeCell ref="B10:I11"/>
    <mergeCell ref="Q11:AH12"/>
    <mergeCell ref="K14:S14"/>
    <mergeCell ref="D16:G16"/>
    <mergeCell ref="D18:K18"/>
    <mergeCell ref="D20:K20"/>
    <mergeCell ref="D22:K22"/>
    <mergeCell ref="B34:AA34"/>
    <mergeCell ref="B36:D36"/>
    <mergeCell ref="G36:L36"/>
    <mergeCell ref="M36:O36"/>
    <mergeCell ref="P36:Q36"/>
    <mergeCell ref="S36:V36"/>
    <mergeCell ref="X36:Y36"/>
  </mergeCells>
  <pageMargins left="0.7" right="0.7" top="0.75" bottom="0.75" header="0.3" footer="0.3"/>
  <pageSetup paperSize="9" scale="88" orientation="landscape" r:id="rId1"/>
  <headerFooter alignWithMargins="0"/>
  <rowBreaks count="8" manualBreakCount="8">
    <brk id="27" max="34" man="1"/>
    <brk id="48" max="34" man="1"/>
    <brk id="70" max="34" man="1"/>
    <brk id="91" max="34" man="1"/>
    <brk id="112" max="34" man="1"/>
    <brk id="125" max="34" man="1"/>
    <brk id="150" max="34" man="1"/>
    <brk id="177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pak.III</vt:lpstr>
      <vt:lpstr>pak.III!Obszar_wydruku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Mika</cp:lastModifiedBy>
  <cp:lastPrinted>2022-11-14T12:09:43Z</cp:lastPrinted>
  <dcterms:created xsi:type="dcterms:W3CDTF">2022-10-03T05:54:08Z</dcterms:created>
  <dcterms:modified xsi:type="dcterms:W3CDTF">2023-01-25T13:24:16Z</dcterms:modified>
</cp:coreProperties>
</file>